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TretjaOsJug\03 Maline - MMP Metlika - Črnomelj\4_DGD in PZI za pododsek A in B\PN pododsek A\PN  - končna\"/>
    </mc:Choice>
  </mc:AlternateContent>
  <bookViews>
    <workbookView xWindow="0" yWindow="0" windowWidth="28800" windowHeight="11325" tabRatio="825" activeTab="1"/>
  </bookViews>
  <sheets>
    <sheet name="Rekapitulacija" sheetId="10" r:id="rId1"/>
    <sheet name="Specifikacija" sheetId="3" r:id="rId2"/>
  </sheets>
  <definedNames>
    <definedName name="_xlnm.Print_Area" localSheetId="1">Specifikacija!$B$2:$G$184</definedName>
  </definedNames>
  <calcPr calcId="162913"/>
</workbook>
</file>

<file path=xl/calcChain.xml><?xml version="1.0" encoding="utf-8"?>
<calcChain xmlns="http://schemas.openxmlformats.org/spreadsheetml/2006/main">
  <c r="D24" i="3" l="1"/>
  <c r="D21" i="3"/>
  <c r="D19" i="3"/>
  <c r="D20" i="3"/>
  <c r="G181" i="3" l="1"/>
  <c r="G70" i="3"/>
  <c r="G40" i="3"/>
  <c r="G39" i="3"/>
  <c r="G23" i="3"/>
  <c r="G50" i="3"/>
  <c r="G92" i="3" l="1"/>
  <c r="G91" i="3"/>
  <c r="G178" i="3" l="1"/>
  <c r="G176" i="3"/>
  <c r="G90" i="3"/>
  <c r="C13" i="10" l="1"/>
  <c r="B13" i="10"/>
  <c r="C12" i="10"/>
  <c r="B12" i="10"/>
  <c r="C11" i="10"/>
  <c r="B11" i="10"/>
  <c r="G22" i="3"/>
  <c r="G59" i="3"/>
  <c r="G58" i="3"/>
  <c r="G57" i="3"/>
  <c r="G56" i="3"/>
  <c r="G54" i="3"/>
  <c r="G53" i="3"/>
  <c r="G52" i="3"/>
  <c r="G55" i="3" l="1"/>
  <c r="G51" i="3"/>
  <c r="G180" i="3"/>
  <c r="D12" i="10" s="1"/>
  <c r="G38" i="3"/>
  <c r="P51" i="3" l="1"/>
  <c r="G36" i="3" l="1"/>
  <c r="G32" i="3"/>
  <c r="G29" i="3"/>
  <c r="G27" i="3"/>
  <c r="G77" i="3" l="1"/>
  <c r="B4" i="10" l="1"/>
  <c r="C10" i="10"/>
  <c r="B10" i="10"/>
  <c r="C9" i="10"/>
  <c r="B9" i="10"/>
  <c r="C8" i="10"/>
  <c r="B8" i="10"/>
  <c r="C7" i="10"/>
  <c r="B7" i="10"/>
  <c r="G103" i="3" l="1"/>
  <c r="G109" i="3"/>
  <c r="G114" i="3"/>
  <c r="G134" i="3"/>
  <c r="G135" i="3"/>
  <c r="G136" i="3"/>
  <c r="G137" i="3"/>
  <c r="G138" i="3"/>
  <c r="G139" i="3"/>
  <c r="G140" i="3"/>
  <c r="G141" i="3"/>
  <c r="G150" i="3"/>
  <c r="G151" i="3"/>
  <c r="G152" i="3"/>
  <c r="G153" i="3"/>
  <c r="G154" i="3"/>
  <c r="G155" i="3"/>
  <c r="G177" i="3"/>
  <c r="G175" i="3"/>
  <c r="G174" i="3"/>
  <c r="G173" i="3"/>
  <c r="G172" i="3"/>
  <c r="G171" i="3"/>
  <c r="G170" i="3"/>
  <c r="G169" i="3"/>
  <c r="G168" i="3"/>
  <c r="G167" i="3"/>
  <c r="G166" i="3"/>
  <c r="G165" i="3"/>
  <c r="G164" i="3"/>
  <c r="G163" i="3"/>
  <c r="G162" i="3"/>
  <c r="G96" i="3"/>
  <c r="G69" i="3"/>
  <c r="G161" i="3" l="1"/>
  <c r="G35" i="3"/>
  <c r="G8" i="3" l="1"/>
  <c r="G66" i="3"/>
  <c r="G45" i="3" l="1"/>
  <c r="G184" i="3"/>
  <c r="G183" i="3" s="1"/>
  <c r="D13" i="10" s="1"/>
  <c r="G132" i="3"/>
  <c r="G127" i="3"/>
  <c r="G106" i="3"/>
  <c r="G101" i="3"/>
  <c r="G76" i="3"/>
  <c r="G71" i="3"/>
  <c r="G68" i="3"/>
  <c r="G65" i="3"/>
  <c r="G42" i="3"/>
  <c r="G41" i="3" s="1"/>
  <c r="G17" i="3"/>
  <c r="G16" i="3" s="1"/>
  <c r="G12" i="3"/>
  <c r="G7" i="3"/>
  <c r="G33" i="3" l="1"/>
  <c r="G37" i="3" l="1"/>
  <c r="G47" i="3" l="1"/>
  <c r="G95" i="3" l="1"/>
  <c r="P94" i="3"/>
  <c r="G94" i="3" l="1"/>
  <c r="G112" i="3"/>
  <c r="G113" i="3"/>
  <c r="G111" i="3"/>
  <c r="G107" i="3"/>
  <c r="G108" i="3"/>
  <c r="Q26" i="3"/>
  <c r="R26" i="3"/>
  <c r="Q28" i="3"/>
  <c r="R28" i="3"/>
  <c r="Q30" i="3"/>
  <c r="R30" i="3"/>
  <c r="Q31" i="3"/>
  <c r="R31" i="3"/>
  <c r="O33" i="3"/>
  <c r="Q33" i="3" s="1"/>
  <c r="Q34" i="3"/>
  <c r="R34" i="3"/>
  <c r="Q36" i="3"/>
  <c r="R36" i="3"/>
  <c r="G110" i="3" l="1"/>
  <c r="D10" i="10"/>
  <c r="G105" i="3"/>
  <c r="P34" i="3"/>
  <c r="P30" i="3"/>
  <c r="P31" i="3"/>
  <c r="P26" i="3"/>
  <c r="P36" i="3"/>
  <c r="R33" i="3"/>
  <c r="P33" i="3" s="1"/>
  <c r="G129" i="3" l="1"/>
  <c r="G130" i="3"/>
  <c r="G131" i="3"/>
  <c r="G156" i="3" l="1"/>
  <c r="G160" i="3" l="1"/>
  <c r="G159" i="3"/>
  <c r="G158" i="3"/>
  <c r="G157" i="3"/>
  <c r="G149" i="3"/>
  <c r="G148" i="3"/>
  <c r="G147" i="3"/>
  <c r="G146" i="3"/>
  <c r="G145" i="3"/>
  <c r="G143" i="3"/>
  <c r="G142" i="3"/>
  <c r="G133" i="3"/>
  <c r="G126" i="3"/>
  <c r="G125" i="3"/>
  <c r="G124" i="3"/>
  <c r="G123" i="3"/>
  <c r="G122" i="3"/>
  <c r="G121" i="3"/>
  <c r="G119" i="3"/>
  <c r="G118" i="3"/>
  <c r="G117" i="3"/>
  <c r="G116" i="3"/>
  <c r="G104" i="3"/>
  <c r="G102" i="3"/>
  <c r="G128" i="3" l="1"/>
  <c r="G120" i="3"/>
  <c r="G115" i="3"/>
  <c r="D128" i="3"/>
  <c r="G144" i="3"/>
  <c r="G100" i="3"/>
  <c r="G99" i="3" l="1"/>
  <c r="G98" i="3" s="1"/>
  <c r="D11" i="10" s="1"/>
  <c r="P98" i="3"/>
  <c r="P97" i="3"/>
  <c r="P90" i="3"/>
  <c r="P88" i="3"/>
  <c r="G88" i="3"/>
  <c r="P87" i="3"/>
  <c r="G87" i="3"/>
  <c r="P86" i="3"/>
  <c r="G86" i="3"/>
  <c r="G73" i="3"/>
  <c r="P85" i="3"/>
  <c r="G85" i="3"/>
  <c r="G89" i="3"/>
  <c r="P84" i="3"/>
  <c r="G84" i="3"/>
  <c r="P83" i="3"/>
  <c r="G83" i="3"/>
  <c r="P82" i="3"/>
  <c r="G82" i="3"/>
  <c r="P81" i="3"/>
  <c r="G81" i="3"/>
  <c r="P80" i="3"/>
  <c r="G80" i="3"/>
  <c r="P79" i="3"/>
  <c r="G79" i="3"/>
  <c r="P78" i="3"/>
  <c r="G78" i="3"/>
  <c r="P76" i="3"/>
  <c r="P75" i="3"/>
  <c r="G75" i="3"/>
  <c r="P74" i="3"/>
  <c r="G74" i="3"/>
  <c r="P72" i="3"/>
  <c r="P71" i="3"/>
  <c r="S71" i="3" s="1"/>
  <c r="L71" i="3"/>
  <c r="I71" i="3"/>
  <c r="P68" i="3"/>
  <c r="P67" i="3"/>
  <c r="P64" i="3"/>
  <c r="P63" i="3"/>
  <c r="P62" i="3"/>
  <c r="P61" i="3"/>
  <c r="G61" i="3"/>
  <c r="G60" i="3" s="1"/>
  <c r="P49" i="3"/>
  <c r="G49" i="3"/>
  <c r="P48" i="3"/>
  <c r="G48" i="3"/>
  <c r="P46" i="3"/>
  <c r="G46" i="3"/>
  <c r="P45" i="3"/>
  <c r="G44" i="3"/>
  <c r="P43" i="3"/>
  <c r="P42" i="3"/>
  <c r="P41" i="3"/>
  <c r="G34" i="3"/>
  <c r="G31" i="3"/>
  <c r="G30" i="3"/>
  <c r="G28" i="3"/>
  <c r="G26" i="3"/>
  <c r="G25" i="3" s="1"/>
  <c r="P24" i="3"/>
  <c r="S24" i="3" s="1"/>
  <c r="O24" i="3"/>
  <c r="L24" i="3"/>
  <c r="G24" i="3"/>
  <c r="P23" i="3"/>
  <c r="S23" i="3" s="1"/>
  <c r="O23" i="3"/>
  <c r="P21" i="3"/>
  <c r="S21" i="3" s="1"/>
  <c r="M21" i="3"/>
  <c r="G21" i="3"/>
  <c r="P20" i="3"/>
  <c r="S20" i="3" s="1"/>
  <c r="G20" i="3"/>
  <c r="P19" i="3"/>
  <c r="S19" i="3" s="1"/>
  <c r="O19" i="3"/>
  <c r="I19" i="3"/>
  <c r="G19" i="3"/>
  <c r="P18" i="3"/>
  <c r="P17" i="3"/>
  <c r="S17" i="3" s="1"/>
  <c r="G13" i="3"/>
  <c r="G11" i="3" s="1"/>
  <c r="D8" i="10" s="1"/>
  <c r="G9" i="3"/>
  <c r="G72" i="3" l="1"/>
  <c r="G43" i="3"/>
  <c r="G18" i="3"/>
  <c r="G64" i="3"/>
  <c r="G6" i="3"/>
  <c r="D7" i="10" s="1"/>
  <c r="G67" i="3"/>
  <c r="G15" i="3" l="1"/>
  <c r="D9" i="10" s="1"/>
  <c r="D15" i="10" s="1"/>
  <c r="D16" i="10" s="1"/>
  <c r="D17" i="10" s="1"/>
  <c r="D19" i="10" s="1"/>
  <c r="D21" i="10" s="1"/>
</calcChain>
</file>

<file path=xl/comments1.xml><?xml version="1.0" encoding="utf-8"?>
<comments xmlns="http://schemas.openxmlformats.org/spreadsheetml/2006/main">
  <authors>
    <author>Blaz Felkar</author>
  </authors>
  <commentList>
    <comment ref="T24" authorId="0" shapeId="0">
      <text>
        <r>
          <rPr>
            <b/>
            <sz val="9"/>
            <color indexed="81"/>
            <rFont val="Segoe UI"/>
            <family val="2"/>
            <charset val="238"/>
          </rPr>
          <t>Blaz Felkar:</t>
        </r>
        <r>
          <rPr>
            <sz val="9"/>
            <color indexed="81"/>
            <rFont val="Segoe UI"/>
            <family val="2"/>
            <charset val="238"/>
          </rPr>
          <t xml:space="preserve">
+11 bazenov</t>
        </r>
      </text>
    </comment>
  </commentList>
</comments>
</file>

<file path=xl/sharedStrings.xml><?xml version="1.0" encoding="utf-8"?>
<sst xmlns="http://schemas.openxmlformats.org/spreadsheetml/2006/main" count="358" uniqueCount="221">
  <si>
    <t>Načrti</t>
  </si>
  <si>
    <t>Kol.</t>
  </si>
  <si>
    <t>Cena po enoti</t>
  </si>
  <si>
    <t>komplet</t>
  </si>
  <si>
    <t>GEODETSKA DELA</t>
  </si>
  <si>
    <t>ha</t>
  </si>
  <si>
    <t>Katastrski elaborat</t>
  </si>
  <si>
    <t>Pon. cena</t>
  </si>
  <si>
    <t>Varnostni načrt za vse faze gradnje</t>
  </si>
  <si>
    <t>skupaj</t>
  </si>
  <si>
    <t>Načrt gospodarjenja z gradbenimi odpadki</t>
  </si>
  <si>
    <t>ODSTRANITEV OBJEKTOV</t>
  </si>
  <si>
    <t>Dela in stroški zajeti v načrtih novogradnje</t>
  </si>
  <si>
    <t>Izvleček PZI za potrebe priprave razpisne dokumentacije</t>
  </si>
  <si>
    <t>Celostni načrt monitoringa v času gradnje in v času obratovanja </t>
  </si>
  <si>
    <t>Strokovne podlage za podnebne spremembe</t>
  </si>
  <si>
    <t>OBJEKTI</t>
  </si>
  <si>
    <t>KRAJINSKA UREDITEV</t>
  </si>
  <si>
    <t>VODNOGOSPODARSKE UREDITVE</t>
  </si>
  <si>
    <t>Načrt</t>
  </si>
  <si>
    <t>CESTE</t>
  </si>
  <si>
    <t>Elaborat</t>
  </si>
  <si>
    <t>ELABORATI IN DRUGI NAČRTI</t>
  </si>
  <si>
    <t>Geodetski načrt</t>
  </si>
  <si>
    <t>Komplet</t>
  </si>
  <si>
    <t xml:space="preserve">HRUP </t>
  </si>
  <si>
    <t>Elaborat ocene kakovosti zraka z delci PM10 v času gradnje</t>
  </si>
  <si>
    <t>Elaborat obremenitve s hrupom za čas gradnje</t>
  </si>
  <si>
    <t xml:space="preserve">Elaborat gradbišča in ukrepov v času gradnje </t>
  </si>
  <si>
    <t xml:space="preserve">Projekt: </t>
  </si>
  <si>
    <t>Izdelava študije obremenitve s hrupom s predlogom protihrupne zaščite (PHZ)</t>
  </si>
  <si>
    <t>Študija</t>
  </si>
  <si>
    <t>Elaborat preprečevanja in zmanjševanja emisije delcev iz gradbišča</t>
  </si>
  <si>
    <t>Enota mere</t>
  </si>
  <si>
    <t>PZI Vodnogospodarske ureditve</t>
  </si>
  <si>
    <t>kom</t>
  </si>
  <si>
    <t>m</t>
  </si>
  <si>
    <t>Elaborat obremenitve z vibracijami za čas gradnje</t>
  </si>
  <si>
    <t>3ROjug 1+2</t>
  </si>
  <si>
    <t>3ROsever sklop 2</t>
  </si>
  <si>
    <t>3ROsever sklop 1</t>
  </si>
  <si>
    <t>PGD</t>
  </si>
  <si>
    <t>PZI</t>
  </si>
  <si>
    <t>cena na enoto</t>
  </si>
  <si>
    <t>EM</t>
  </si>
  <si>
    <t>PGD 3ROS</t>
  </si>
  <si>
    <t>PZI 3ROS</t>
  </si>
  <si>
    <t>PVO</t>
  </si>
  <si>
    <t>DGD dokumentacija</t>
  </si>
  <si>
    <t>cena za VM</t>
  </si>
  <si>
    <t>Pridobitev projektnih pogojev</t>
  </si>
  <si>
    <t>PZI dokumentacija</t>
  </si>
  <si>
    <t>PGD 3roj</t>
  </si>
  <si>
    <t>PZI  3ROJ</t>
  </si>
  <si>
    <t>12 km + 7 LOKACIJ DEPONIJ + OBMOČJE PORTALOV IN POKRITIH VKOPIV</t>
  </si>
  <si>
    <t>13 KM +3 PRIK</t>
  </si>
  <si>
    <t>17,5 km+5 prik</t>
  </si>
  <si>
    <t>4 priklj</t>
  </si>
  <si>
    <t>PZI Prometna oprema in signalizacija  za vse ureditve</t>
  </si>
  <si>
    <t>cca 10000eur na priklj</t>
  </si>
  <si>
    <t>PZI Odvodnja in čiščenje meteornih voda (odvajanje in čiščenje padavinskih vod z vozišč, zadrževalni bazeni, odvajanje zalednih vod in ponikovalnice)</t>
  </si>
  <si>
    <t>13 km +10 bazenov</t>
  </si>
  <si>
    <t xml:space="preserve">PZI Prepusti </t>
  </si>
  <si>
    <t>težka voda</t>
  </si>
  <si>
    <t>PZI Telekomunikacijsko omrežje (ločeno po upravljalcih)</t>
  </si>
  <si>
    <t>KVS</t>
  </si>
  <si>
    <t xml:space="preserve">PZI Zbirna karta komunalnih vodov </t>
  </si>
  <si>
    <t xml:space="preserve">Odstranitev cest, križišč , komunalnih vodov </t>
  </si>
  <si>
    <t>Elaborat dimenzioniranja voziščne konstrukcije</t>
  </si>
  <si>
    <t>Elaborat razmejitve upravljanja in vzdrževanja</t>
  </si>
  <si>
    <t>ur</t>
  </si>
  <si>
    <t xml:space="preserve">I. VRTALNA DELA         </t>
  </si>
  <si>
    <t xml:space="preserve">Pripravljalna dela        </t>
  </si>
  <si>
    <t xml:space="preserve">Prevozi vrtalnih garnitur in opreme </t>
  </si>
  <si>
    <t>Formiranje delovišča (štiri garniture)</t>
  </si>
  <si>
    <t>Premiki med vrtinami - težki</t>
  </si>
  <si>
    <t>Dolžina vrtin - v vezljivi in  nevezljivi zemljini</t>
  </si>
  <si>
    <t>230 m nadkritja</t>
  </si>
  <si>
    <t>Druga terenska dela</t>
  </si>
  <si>
    <t>Odvzem vzorcev: kategorija 1</t>
  </si>
  <si>
    <t xml:space="preserve">II. GEOTEHNIČNE MERITVE V VRTINAH </t>
  </si>
  <si>
    <t>Izvedba SPT (cca. 2 kom/vrtino)</t>
  </si>
  <si>
    <t>Aktivacija piezometra</t>
  </si>
  <si>
    <t>Meritev v piezometrih (nabava in vgradnja kontinuiranih merilnikov nivoja podzemne vode)</t>
  </si>
  <si>
    <t xml:space="preserve">III. GEOTEHNIČNA DELA IN GEOFIZIKALNE MERITVE NA POVRŠINI </t>
  </si>
  <si>
    <t>Lociranje vrtin, geološka in geotehnična spremljava z odvzemi vzorcev in popisi jeder, popisi  sondažnih izkopi</t>
  </si>
  <si>
    <t>dni/ing</t>
  </si>
  <si>
    <t>dni/teh</t>
  </si>
  <si>
    <t>Inženirsko in hidro geološko kartiranje</t>
  </si>
  <si>
    <t>Naravna vlažnost</t>
  </si>
  <si>
    <t>Konsistenca</t>
  </si>
  <si>
    <t>Prostorninska teža</t>
  </si>
  <si>
    <t>Modul stisljivosti</t>
  </si>
  <si>
    <t>Sejalna analiza</t>
  </si>
  <si>
    <t>Vodoprepustnost</t>
  </si>
  <si>
    <t>Poročilo o lab. preiskavah</t>
  </si>
  <si>
    <t>Poročilo o vgradljivosti materialov</t>
  </si>
  <si>
    <t>ne pozabiti na recepturo za stabilizacijo vgradnje glin</t>
  </si>
  <si>
    <t>Izdelava inženirsko – geoloških kart</t>
  </si>
  <si>
    <t xml:space="preserve"> dni/teh</t>
  </si>
  <si>
    <t>Izdelava vzdolžnih in prečnih inženirsko – geoloških profilov</t>
  </si>
  <si>
    <t>Izdelava profilov vrtin in sondažnih izkopov</t>
  </si>
  <si>
    <t>Preiskave vgradljivosti (stabilizacijske mešanice)</t>
  </si>
  <si>
    <t>Preiskave CBR1 in 2</t>
  </si>
  <si>
    <t xml:space="preserve">Načrt aktivne protihrupne zaščite  </t>
  </si>
  <si>
    <t>Elaborat prometne študije</t>
  </si>
  <si>
    <t>Vertikalno električno sondiranje</t>
  </si>
  <si>
    <t>Električna tomografija</t>
  </si>
  <si>
    <t>Seizmična refrakcijska tomografija</t>
  </si>
  <si>
    <t xml:space="preserve">Geotehniški načrt za gradnjo in temeljenje nadvozov </t>
  </si>
  <si>
    <t>Geotehniški načrt za gradnjo in temeljenje podvoze in prepuste</t>
  </si>
  <si>
    <t>prej cena 150</t>
  </si>
  <si>
    <t xml:space="preserve">Sodelovanje vrtalne ekipe pri meritvah </t>
  </si>
  <si>
    <t xml:space="preserve">IV. LABORATORIJSKE PREISKAVE                     </t>
  </si>
  <si>
    <t>V. IZDELAVA GEOLOŠKO -GEOTEHNIČNEGA ELABORATA ZA TRASO CESTE IN GEOTEHNIČNIH POROČIL ZA OBJEKTE</t>
  </si>
  <si>
    <t xml:space="preserve">                       - v prepereli hribini</t>
  </si>
  <si>
    <t xml:space="preserve">                       - v  hribini</t>
  </si>
  <si>
    <t>PZI prečkanj načrtovanega plinovoda (zaščitna cev, kineta,…)</t>
  </si>
  <si>
    <t xml:space="preserve">PZI štiripasovna državna cesta </t>
  </si>
  <si>
    <t>Vodenje in koordinacija vseh del in aktivnosti potrebnih za popolno dokončanje del</t>
  </si>
  <si>
    <t>Projektantski popis s predizmerami in projektantski predračun  (PZI)</t>
  </si>
  <si>
    <t>Izdelava 3D geotehničnega modela</t>
  </si>
  <si>
    <t>PZI portalnih konstrukcij prometne signalizacije in SPIS (temelji, nosilna konstrukcija)</t>
  </si>
  <si>
    <t>R E K A P I T U L A C I J A</t>
  </si>
  <si>
    <t>Skupaj z DDV (A+B+C)</t>
  </si>
  <si>
    <t>DDV 22%(C)</t>
  </si>
  <si>
    <t xml:space="preserve">PZI Krajinska ureditev </t>
  </si>
  <si>
    <t>Elaborat izgube kmetijskih zemljišč</t>
  </si>
  <si>
    <t>Študija prehranjevalnih poti in prehranjevalnih habitatov netopirjev</t>
  </si>
  <si>
    <t>Elaborat o uporabi in ravnanju z rodovitnim delom tal</t>
  </si>
  <si>
    <t xml:space="preserve">Priprava podatkov iz iz obstoiječe prometne študije za potrebe projektiranja in izdelave eleborata zapore cest </t>
  </si>
  <si>
    <t>Priprava podatkov iz iz obstoiječe prometne študije za potrebe strokovnih podlag za PVO in eleborata gradbišča</t>
  </si>
  <si>
    <t>komlet</t>
  </si>
  <si>
    <t>kompet</t>
  </si>
  <si>
    <t xml:space="preserve">Priloga 16: PODROBNA SPECIFIKACIJA ZA POTREBE OBRAČUNA </t>
  </si>
  <si>
    <t>PVO z dodatkom za varovana območja</t>
  </si>
  <si>
    <t>Elaborat tehnologije gradnje</t>
  </si>
  <si>
    <t xml:space="preserve">Stabilnostne analize + posedki </t>
  </si>
  <si>
    <t>Poročilo o geološko-geotehniških in hidrogeoloških raziskavah na območju trase cest, objektov in deviacij</t>
  </si>
  <si>
    <t>Geološko-geotehniški elaborat o pogojih gradnje HC in deviacij</t>
  </si>
  <si>
    <t>Hidrogeološki elaborat s pogoji gradnje ponikovalnic</t>
  </si>
  <si>
    <t xml:space="preserve">Strižne karakteristike - drenirane </t>
  </si>
  <si>
    <t xml:space="preserve">Strižne karakteristike - nedrenirane </t>
  </si>
  <si>
    <t>Meritve sukcije s potenciometrom</t>
  </si>
  <si>
    <t>Preiskava metilen modro (MB)</t>
  </si>
  <si>
    <t>Preiskave po Proctoju</t>
  </si>
  <si>
    <t xml:space="preserve">Enoosna tlačna trdnost kamnin in hribin </t>
  </si>
  <si>
    <t xml:space="preserve">Meritve s krožno ploščo v razkopih </t>
  </si>
  <si>
    <t>Določitev terenskega CBR v sondažnih jaških</t>
  </si>
  <si>
    <t xml:space="preserve">CPTU meritve (10 sond) </t>
  </si>
  <si>
    <t>dilatometerske (DMT) meritve (5 sond)</t>
  </si>
  <si>
    <t xml:space="preserve">meritev disipacij pri CPTU in DMT </t>
  </si>
  <si>
    <t>dinamične penetracije DPSH (5 sond)</t>
  </si>
  <si>
    <t>dinamične penetracije DPL (5 sond)</t>
  </si>
  <si>
    <t xml:space="preserve">Geodetski posnetki lokacij preiskav </t>
  </si>
  <si>
    <t xml:space="preserve">Vodenje raziskav s pridobivanjem soglasij lastnikov za vrtanje in ostalih dovoljenj in soglasij </t>
  </si>
  <si>
    <t>Meritve s hribinskim presiometrom (3 meritve na odsek)</t>
  </si>
  <si>
    <t xml:space="preserve">Meritve z zemljinskim presiometrom </t>
  </si>
  <si>
    <t>Izvedba črpalnega testa/nalivalnega testa</t>
  </si>
  <si>
    <t>Vgradnja piezometrskih cevi z zaščitno kapo (2 kom)</t>
  </si>
  <si>
    <t xml:space="preserve">                               kategorija 2 </t>
  </si>
  <si>
    <t>Sondažni izkopi globine min. 3 m</t>
  </si>
  <si>
    <t xml:space="preserve">                       - v  hribini (strukturno)</t>
  </si>
  <si>
    <t>Premiki med vrtinami - srednji</t>
  </si>
  <si>
    <t xml:space="preserve">Načrt ravnanja z viški zemeljskega izkopa </t>
  </si>
  <si>
    <t>Analiza tal z oceno stanja tal z vidika ugoravljanja obstoječe onesnaženosti tal</t>
  </si>
  <si>
    <t>Priloga 16</t>
  </si>
  <si>
    <t>PZI Načrt podvoz A.1:3-1</t>
  </si>
  <si>
    <t>PZI Načrt podvoza C.1:3-1</t>
  </si>
  <si>
    <t>PZI Načrt podvoza C.1:3-4</t>
  </si>
  <si>
    <t>PZI Načrt nadvoza B.1:4-1</t>
  </si>
  <si>
    <t>PZI Načrt nadvoza C.1:4-1</t>
  </si>
  <si>
    <t>PZI Načrt nadvoza C.1:4-5</t>
  </si>
  <si>
    <t>PZI Načrt mostu C.1:5-2</t>
  </si>
  <si>
    <t>PZI Načrt pokriti vkop A.1:8-1</t>
  </si>
  <si>
    <t xml:space="preserve">PZI Cestna razsvetljava (ločeno DARS, DRSI, Občina)  vključno z NN napajanjem sistemov DARS (SNVP, števci prometa, videonadzor,  cestnovremenska postaja,  ECS) </t>
  </si>
  <si>
    <t xml:space="preserve">PZI Sistem klic v sili (tehnologija) </t>
  </si>
  <si>
    <t>PZI  kabelska kanalizacija za sisteme DARS (KVS, SVNP, števci prometa, videonadzor, cestnovremenska postaja)</t>
  </si>
  <si>
    <t>PZI optično kabeljsko omrežje DARS</t>
  </si>
  <si>
    <t xml:space="preserve">Računalniška 3D animacija </t>
  </si>
  <si>
    <t xml:space="preserve">PZI Oporne konstrukcije </t>
  </si>
  <si>
    <t>PZI vodovod</t>
  </si>
  <si>
    <t>PZI elektroenergetsko inštalacije</t>
  </si>
  <si>
    <t>Zbirna karta komunalnih vodov</t>
  </si>
  <si>
    <t>A</t>
  </si>
  <si>
    <t>B</t>
  </si>
  <si>
    <t>C</t>
  </si>
  <si>
    <t>Skupaj brez DDV</t>
  </si>
  <si>
    <t>PZI deviacij goznih in poljskih poti vključno s križišči</t>
  </si>
  <si>
    <t>PZI deviacij cest servisnih cest in LC  vključno s križišči</t>
  </si>
  <si>
    <t>KOMUNALNI VODI  - počivališče Poštni hrib</t>
  </si>
  <si>
    <t>IZDELAVA DOKUMENTACIJE ZA PRIDOBITEV MNENJ IN GRADBENEGA DOVOLJENJA (DGD) IN PROJEKTNE DOKUMENTACIJE ZA IZVEDBO (PZI)
za pododsek A, od priključka Maline do priključka Metlika sever, na 2. odseku 3. razvojne osi jug</t>
  </si>
  <si>
    <t>Vizualizacija</t>
  </si>
  <si>
    <t>Gelološke, geotehnične in hidrogeološke raziskave</t>
  </si>
  <si>
    <t>PZI Elektroenergetskih instalacij in elektroenergetske opreme  SN in NN vključno s TP (vključno s SN vodom DARS  za napajanje predora Gorjanci)</t>
  </si>
  <si>
    <t>Geotehniški načrt za gradnjo in temeljenje pokritega vkopa</t>
  </si>
  <si>
    <t xml:space="preserve">Geotehniški načrt za gradnjo in temeljenje mostov  </t>
  </si>
  <si>
    <t>Geotehniški načrt za gradnjo in temeljenje podpornih konstrukcij dolžine nad 100 m</t>
  </si>
  <si>
    <t>Geotehniški načrt za temeljenje PHO (predvidoma 1 ograja)</t>
  </si>
  <si>
    <t>Geotehniški načrt za pogoje gradnje oskrbnih postaj in parkirišč za tovorna vozila</t>
  </si>
  <si>
    <t>Geotehniški načrt za temeljenje portalov</t>
  </si>
  <si>
    <r>
      <t xml:space="preserve"> Število  geomehanskih vrtin - objekti</t>
    </r>
    <r>
      <rPr>
        <sz val="11"/>
        <color theme="1"/>
        <rFont val="Calibri"/>
        <family val="2"/>
        <charset val="238"/>
        <scheme val="minor"/>
      </rPr>
      <t xml:space="preserve">                                  30 kom do 15 m  =  450 m </t>
    </r>
  </si>
  <si>
    <t>PZI TK</t>
  </si>
  <si>
    <t>PZI Cestna razsvetljava</t>
  </si>
  <si>
    <t>Nepredvidene storitve v višini 10%</t>
  </si>
  <si>
    <t>Skupaj z nepredvidenimi storitvami brez DDV (A+B)</t>
  </si>
  <si>
    <t>LIDAR posnetek GJI</t>
  </si>
  <si>
    <t>PZI počivališča Poštni hrib vključno s servisnimi cestami (cca 1,1 km)</t>
  </si>
  <si>
    <t>IDZ oskrbne postaje Gradnik vključno s servisnimi cestami</t>
  </si>
  <si>
    <t>IDZ počivališča Poštni hrib vključno s servisnimi cestami</t>
  </si>
  <si>
    <t>PZI začasnih  ureditev prometa v času gradnje (vključno z vsemi potrebnimi načrti, študijami in ostalimi strokovnimi podlagami) na HC, G2-105 in drugih državnih ter lokalnih cestah, ob upoštevanju vseh faz gradnje / elaborat zapore ceste</t>
  </si>
  <si>
    <r>
      <t xml:space="preserve"> Število geomehanskih  vrtin - trasa (vkopi in nasipi)   </t>
    </r>
    <r>
      <rPr>
        <sz val="11"/>
        <color theme="1"/>
        <rFont val="Calibri"/>
        <family val="2"/>
        <charset val="238"/>
        <scheme val="minor"/>
      </rPr>
      <t xml:space="preserve">                            45 kom dolžine od 10 do 30 m  = 700 m </t>
    </r>
  </si>
  <si>
    <t>Geodetski posnetek stebrov daljnovoda izven meje DPN vključno z višinami konzol ter vpetij vodnikov</t>
  </si>
  <si>
    <t>kpl</t>
  </si>
  <si>
    <t xml:space="preserve">KOMUNALNI VODI  - spremljajoči objekt Gradnik </t>
  </si>
  <si>
    <t>PZI Načrt podvoza B.1:3-1</t>
  </si>
  <si>
    <t>PZI Načrt mostu C.1:5-1</t>
  </si>
  <si>
    <t>PZI Oporna konstrukcija   C.1:OZ-1</t>
  </si>
  <si>
    <t>PZI Oporna konstrukcija  C.1:OZ-2</t>
  </si>
  <si>
    <t>km</t>
  </si>
  <si>
    <t>KOMUNALNI VODI  (novogradnja, prestavitve, zaščita, rekonstrukcija in odstranitev obstoječih vodov)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</si>
</sst>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4"/>
      <name val="Calibri"/>
      <family val="2"/>
      <charset val="238"/>
      <scheme val="minor"/>
    </font>
    <font>
      <b/>
      <sz val="12"/>
      <name val="Calibri"/>
      <family val="2"/>
      <charset val="238"/>
      <scheme val="minor"/>
    </font>
    <font>
      <b/>
      <sz val="9"/>
      <color indexed="81"/>
      <name val="Segoe UI"/>
      <family val="2"/>
      <charset val="238"/>
    </font>
    <font>
      <sz val="9"/>
      <color indexed="81"/>
      <name val="Segoe UI"/>
      <family val="2"/>
      <charset val="238"/>
    </font>
    <font>
      <b/>
      <sz val="20"/>
      <color theme="1"/>
      <name val="Calibri"/>
      <family val="2"/>
      <charset val="238"/>
      <scheme val="minor"/>
    </font>
    <font>
      <b/>
      <sz val="14"/>
      <color theme="1"/>
      <name val="Calibri"/>
      <family val="2"/>
      <charset val="238"/>
      <scheme val="minor"/>
    </font>
  </fonts>
  <fills count="12">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8" tint="0.79998168889431442"/>
        <bgColor indexed="64"/>
      </patternFill>
    </fill>
    <fill>
      <patternFill patternType="solid">
        <fgColor theme="0" tint="-0.14999847407452621"/>
        <bgColor indexed="64"/>
      </patternFill>
    </fill>
  </fills>
  <borders count="6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345">
    <xf numFmtId="0" fontId="0" fillId="0" borderId="0" xfId="0"/>
    <xf numFmtId="0" fontId="3" fillId="0" borderId="0" xfId="0" applyFont="1"/>
    <xf numFmtId="0" fontId="0" fillId="0" borderId="0" xfId="0" applyFont="1"/>
    <xf numFmtId="0" fontId="3" fillId="0" borderId="0" xfId="0" applyFont="1" applyAlignment="1">
      <alignment wrapText="1"/>
    </xf>
    <xf numFmtId="0" fontId="0" fillId="0" borderId="0" xfId="0"/>
    <xf numFmtId="44" fontId="3" fillId="0" borderId="0" xfId="0" applyNumberFormat="1" applyFont="1"/>
    <xf numFmtId="0" fontId="0" fillId="3" borderId="0" xfId="0" applyFill="1"/>
    <xf numFmtId="0" fontId="4" fillId="0" borderId="0" xfId="0" applyFont="1"/>
    <xf numFmtId="0" fontId="3" fillId="0" borderId="0" xfId="0" applyNumberFormat="1" applyFont="1"/>
    <xf numFmtId="0" fontId="3" fillId="0" borderId="0" xfId="0" applyFont="1" applyAlignment="1">
      <alignment vertical="center"/>
    </xf>
    <xf numFmtId="0" fontId="3" fillId="0" borderId="0" xfId="0" applyFont="1" applyAlignment="1">
      <alignment horizontal="right" vertical="center"/>
    </xf>
    <xf numFmtId="44" fontId="3" fillId="5" borderId="0" xfId="1" applyFont="1" applyFill="1"/>
    <xf numFmtId="44" fontId="3" fillId="2" borderId="0" xfId="1" applyFont="1" applyFill="1"/>
    <xf numFmtId="44" fontId="3" fillId="6" borderId="0" xfId="1" applyFont="1" applyFill="1"/>
    <xf numFmtId="44" fontId="3" fillId="7" borderId="0" xfId="1" applyFont="1" applyFill="1"/>
    <xf numFmtId="0" fontId="3" fillId="0" borderId="0" xfId="0" applyNumberFormat="1" applyFont="1" applyAlignment="1">
      <alignment vertical="center"/>
    </xf>
    <xf numFmtId="44" fontId="3" fillId="5" borderId="0" xfId="1" applyFont="1" applyFill="1" applyAlignment="1">
      <alignment vertical="center"/>
    </xf>
    <xf numFmtId="44" fontId="3" fillId="2" borderId="0" xfId="1" applyFont="1" applyFill="1" applyAlignment="1">
      <alignment vertical="center"/>
    </xf>
    <xf numFmtId="44" fontId="3" fillId="6" borderId="0" xfId="1" applyFont="1" applyFill="1" applyAlignment="1">
      <alignment vertical="center"/>
    </xf>
    <xf numFmtId="44" fontId="3" fillId="7" borderId="0" xfId="1" applyFont="1" applyFill="1" applyAlignment="1">
      <alignment vertical="center"/>
    </xf>
    <xf numFmtId="0" fontId="4" fillId="0" borderId="0" xfId="0" applyNumberFormat="1" applyFont="1"/>
    <xf numFmtId="44" fontId="4" fillId="5" borderId="0" xfId="1" applyFont="1" applyFill="1"/>
    <xf numFmtId="44" fontId="4" fillId="2" borderId="0" xfId="1" applyFont="1" applyFill="1"/>
    <xf numFmtId="44" fontId="4" fillId="0" borderId="0" xfId="1" applyFont="1" applyFill="1"/>
    <xf numFmtId="0" fontId="3" fillId="0" borderId="0" xfId="0" applyNumberFormat="1" applyFont="1" applyFill="1"/>
    <xf numFmtId="0" fontId="3" fillId="0" borderId="0" xfId="0" applyFont="1" applyFill="1"/>
    <xf numFmtId="164" fontId="3" fillId="0" borderId="19" xfId="0" applyNumberFormat="1" applyFont="1" applyFill="1" applyBorder="1"/>
    <xf numFmtId="164" fontId="3" fillId="0" borderId="0" xfId="0" applyNumberFormat="1" applyFont="1" applyFill="1" applyBorder="1"/>
    <xf numFmtId="2" fontId="3" fillId="0" borderId="23" xfId="0" applyNumberFormat="1" applyFont="1" applyFill="1" applyBorder="1"/>
    <xf numFmtId="44" fontId="4" fillId="6" borderId="0" xfId="1" applyFont="1" applyFill="1"/>
    <xf numFmtId="44" fontId="4" fillId="7" borderId="0" xfId="1" applyFont="1" applyFill="1"/>
    <xf numFmtId="164" fontId="4" fillId="0" borderId="19" xfId="0" applyNumberFormat="1" applyFont="1" applyBorder="1"/>
    <xf numFmtId="164" fontId="4" fillId="0" borderId="0" xfId="0" applyNumberFormat="1" applyFont="1" applyBorder="1"/>
    <xf numFmtId="2" fontId="4" fillId="0" borderId="23" xfId="0" applyNumberFormat="1" applyFont="1" applyBorder="1"/>
    <xf numFmtId="44" fontId="0" fillId="5" borderId="0" xfId="1" applyFont="1" applyFill="1"/>
    <xf numFmtId="44" fontId="0" fillId="2" borderId="0" xfId="1" applyFont="1" applyFill="1"/>
    <xf numFmtId="44" fontId="0" fillId="6" borderId="0" xfId="1" applyFont="1" applyFill="1"/>
    <xf numFmtId="44" fontId="0" fillId="7" borderId="0" xfId="1" applyFont="1" applyFill="1"/>
    <xf numFmtId="164" fontId="0" fillId="0" borderId="19" xfId="0" applyNumberFormat="1" applyFont="1" applyBorder="1"/>
    <xf numFmtId="164" fontId="0" fillId="0" borderId="0" xfId="0" applyNumberFormat="1" applyFont="1" applyBorder="1"/>
    <xf numFmtId="2" fontId="0" fillId="0" borderId="23" xfId="0" applyNumberFormat="1" applyFont="1" applyBorder="1"/>
    <xf numFmtId="0" fontId="3" fillId="0" borderId="23" xfId="0" applyNumberFormat="1" applyFont="1" applyBorder="1"/>
    <xf numFmtId="164" fontId="3" fillId="0" borderId="4" xfId="0" applyNumberFormat="1" applyFont="1" applyFill="1" applyBorder="1" applyAlignment="1" applyProtection="1">
      <alignment horizontal="right" vertical="center"/>
      <protection locked="0"/>
    </xf>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0" fontId="4" fillId="0" borderId="23" xfId="0" applyNumberFormat="1" applyFont="1" applyBorder="1"/>
    <xf numFmtId="0" fontId="4" fillId="0" borderId="19" xfId="0" applyFont="1" applyBorder="1"/>
    <xf numFmtId="0" fontId="4" fillId="0" borderId="0" xfId="0" applyFont="1" applyBorder="1"/>
    <xf numFmtId="164" fontId="3" fillId="0" borderId="27" xfId="0" applyNumberFormat="1" applyFont="1" applyFill="1" applyBorder="1" applyAlignment="1" applyProtection="1">
      <alignment horizontal="right" vertical="center"/>
      <protection locked="0"/>
    </xf>
    <xf numFmtId="164" fontId="3" fillId="0" borderId="27" xfId="0" applyNumberFormat="1" applyFont="1" applyBorder="1" applyAlignment="1" applyProtection="1">
      <alignment horizontal="right" vertical="center"/>
      <protection locked="0"/>
    </xf>
    <xf numFmtId="164" fontId="3" fillId="0" borderId="16" xfId="0" applyNumberFormat="1" applyFont="1" applyFill="1" applyBorder="1" applyAlignment="1" applyProtection="1">
      <alignment horizontal="right" vertical="center"/>
      <protection locked="0"/>
    </xf>
    <xf numFmtId="44" fontId="3" fillId="0" borderId="0" xfId="0" applyNumberFormat="1" applyFont="1" applyFill="1"/>
    <xf numFmtId="14" fontId="3" fillId="0" borderId="0" xfId="0" applyNumberFormat="1" applyFont="1" applyFill="1"/>
    <xf numFmtId="164" fontId="3" fillId="0" borderId="41" xfId="0" applyNumberFormat="1" applyFont="1" applyFill="1" applyBorder="1" applyAlignment="1" applyProtection="1">
      <alignment horizontal="right" vertical="center"/>
      <protection locked="0"/>
    </xf>
    <xf numFmtId="164" fontId="3" fillId="9" borderId="19" xfId="0" applyNumberFormat="1" applyFont="1" applyFill="1" applyBorder="1"/>
    <xf numFmtId="164" fontId="3" fillId="9" borderId="0" xfId="0" applyNumberFormat="1" applyFont="1" applyFill="1" applyBorder="1"/>
    <xf numFmtId="2" fontId="3" fillId="9" borderId="23" xfId="0" applyNumberFormat="1" applyFont="1" applyFill="1" applyBorder="1"/>
    <xf numFmtId="164" fontId="3" fillId="0" borderId="4" xfId="0" applyNumberFormat="1" applyFont="1" applyBorder="1" applyAlignment="1" applyProtection="1">
      <alignment horizontal="right" vertical="center"/>
      <protection locked="0"/>
    </xf>
    <xf numFmtId="164" fontId="3" fillId="0" borderId="12" xfId="0" applyNumberFormat="1" applyFont="1" applyBorder="1" applyAlignment="1" applyProtection="1">
      <alignment horizontal="right" vertical="center"/>
      <protection locked="0"/>
    </xf>
    <xf numFmtId="164" fontId="3" fillId="3" borderId="16" xfId="0" applyNumberFormat="1" applyFont="1" applyFill="1" applyBorder="1" applyAlignment="1" applyProtection="1">
      <alignment horizontal="right" vertical="center"/>
      <protection locked="0"/>
    </xf>
    <xf numFmtId="164" fontId="3" fillId="0" borderId="0" xfId="0" applyNumberFormat="1" applyFont="1"/>
    <xf numFmtId="0" fontId="3" fillId="0" borderId="0" xfId="0" applyFont="1" applyAlignment="1">
      <alignment horizontal="center" vertical="center"/>
    </xf>
    <xf numFmtId="164" fontId="6" fillId="3" borderId="0" xfId="0" applyNumberFormat="1" applyFont="1" applyFill="1" applyAlignment="1">
      <alignment horizontal="right" vertical="center"/>
    </xf>
    <xf numFmtId="0" fontId="3" fillId="3" borderId="0" xfId="0" applyFont="1" applyFill="1" applyAlignment="1">
      <alignment vertical="center"/>
    </xf>
    <xf numFmtId="0" fontId="4" fillId="3" borderId="7" xfId="0" applyFont="1" applyFill="1" applyBorder="1" applyAlignment="1">
      <alignment horizontal="center" vertical="center"/>
    </xf>
    <xf numFmtId="164" fontId="4" fillId="3" borderId="3" xfId="0" applyNumberFormat="1" applyFont="1" applyFill="1" applyBorder="1" applyAlignment="1">
      <alignment horizontal="right" vertical="center" wrapText="1"/>
    </xf>
    <xf numFmtId="164" fontId="3" fillId="3" borderId="35" xfId="0" applyNumberFormat="1" applyFont="1" applyFill="1" applyBorder="1" applyAlignment="1">
      <alignment horizontal="right" vertical="center"/>
    </xf>
    <xf numFmtId="164" fontId="3" fillId="3" borderId="24" xfId="0" applyNumberFormat="1" applyFont="1" applyFill="1" applyBorder="1" applyAlignment="1">
      <alignment horizontal="right" vertical="center"/>
    </xf>
    <xf numFmtId="164" fontId="3" fillId="3" borderId="28" xfId="0" applyNumberFormat="1" applyFont="1" applyFill="1" applyBorder="1" applyAlignment="1">
      <alignment horizontal="right" vertical="center"/>
    </xf>
    <xf numFmtId="164" fontId="3" fillId="3" borderId="43" xfId="0" applyNumberFormat="1" applyFont="1" applyFill="1" applyBorder="1" applyAlignment="1">
      <alignment horizontal="right" vertical="center"/>
    </xf>
    <xf numFmtId="164" fontId="4" fillId="3" borderId="37" xfId="0" applyNumberFormat="1" applyFont="1" applyFill="1" applyBorder="1" applyAlignment="1">
      <alignment horizontal="right" vertical="center" wrapText="1"/>
    </xf>
    <xf numFmtId="164" fontId="4" fillId="3" borderId="25" xfId="0" applyNumberFormat="1" applyFont="1" applyFill="1" applyBorder="1" applyAlignment="1">
      <alignment horizontal="right" vertical="center" wrapText="1"/>
    </xf>
    <xf numFmtId="164" fontId="3" fillId="3" borderId="17" xfId="0" applyNumberFormat="1" applyFont="1" applyFill="1" applyBorder="1" applyAlignment="1">
      <alignment horizontal="right" vertical="center"/>
    </xf>
    <xf numFmtId="0" fontId="3" fillId="3" borderId="0" xfId="0" applyFont="1" applyFill="1" applyBorder="1"/>
    <xf numFmtId="164" fontId="2" fillId="3" borderId="15" xfId="0" applyNumberFormat="1" applyFont="1" applyFill="1" applyBorder="1" applyAlignment="1">
      <alignment vertical="center" wrapText="1"/>
    </xf>
    <xf numFmtId="0" fontId="3" fillId="3" borderId="0" xfId="0" applyFont="1" applyFill="1"/>
    <xf numFmtId="164" fontId="2" fillId="3" borderId="21" xfId="0" applyNumberFormat="1" applyFont="1" applyFill="1" applyBorder="1" applyAlignment="1">
      <alignment vertical="center" wrapText="1"/>
    </xf>
    <xf numFmtId="164" fontId="3" fillId="3" borderId="47" xfId="0" applyNumberFormat="1" applyFont="1" applyFill="1" applyBorder="1" applyAlignment="1">
      <alignment horizontal="right" vertical="center"/>
    </xf>
    <xf numFmtId="164" fontId="3" fillId="3" borderId="15" xfId="0" applyNumberFormat="1" applyFont="1" applyFill="1" applyBorder="1" applyAlignment="1">
      <alignment horizontal="right" vertical="center"/>
    </xf>
    <xf numFmtId="164" fontId="4" fillId="3" borderId="15" xfId="0" applyNumberFormat="1" applyFont="1" applyFill="1" applyBorder="1" applyAlignment="1">
      <alignment horizontal="right" vertical="center" wrapText="1" indent="1"/>
    </xf>
    <xf numFmtId="9" fontId="3" fillId="0" borderId="0" xfId="0" applyNumberFormat="1" applyFont="1" applyAlignment="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0" fontId="3" fillId="0" borderId="0" xfId="0" applyFont="1" applyAlignment="1" applyProtection="1">
      <alignment horizontal="right" vertical="center"/>
    </xf>
    <xf numFmtId="0" fontId="3" fillId="0" borderId="0" xfId="0" applyFont="1" applyAlignment="1" applyProtection="1">
      <alignment horizontal="center" vertical="center"/>
    </xf>
    <xf numFmtId="164" fontId="6" fillId="0" borderId="0" xfId="0" applyNumberFormat="1" applyFont="1" applyAlignment="1" applyProtection="1">
      <alignment horizontal="right" vertical="center"/>
    </xf>
    <xf numFmtId="0" fontId="6" fillId="0" borderId="1" xfId="0" applyFont="1" applyBorder="1" applyAlignment="1" applyProtection="1">
      <alignment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8" borderId="33" xfId="0" applyFont="1" applyFill="1" applyBorder="1" applyAlignment="1" applyProtection="1">
      <alignment horizontal="center" vertical="center"/>
    </xf>
    <xf numFmtId="164" fontId="4" fillId="8" borderId="3" xfId="0" applyNumberFormat="1" applyFont="1" applyFill="1" applyBorder="1" applyAlignment="1" applyProtection="1">
      <alignment horizontal="right" vertical="center" wrapText="1"/>
    </xf>
    <xf numFmtId="164" fontId="3" fillId="0" borderId="24" xfId="0" applyNumberFormat="1" applyFont="1" applyFill="1" applyBorder="1" applyAlignment="1" applyProtection="1">
      <alignment horizontal="right" vertical="center"/>
    </xf>
    <xf numFmtId="0" fontId="3" fillId="0" borderId="35" xfId="0" applyFont="1" applyFill="1" applyBorder="1" applyAlignment="1" applyProtection="1">
      <alignment vertical="center" wrapText="1"/>
    </xf>
    <xf numFmtId="0" fontId="3" fillId="0" borderId="35" xfId="0" applyFont="1" applyFill="1" applyBorder="1" applyAlignment="1" applyProtection="1">
      <alignment horizontal="right" vertical="center"/>
    </xf>
    <xf numFmtId="0" fontId="3" fillId="0" borderId="35" xfId="0" applyFont="1" applyFill="1" applyBorder="1" applyAlignment="1" applyProtection="1">
      <alignment horizontal="center" vertical="center"/>
    </xf>
    <xf numFmtId="164" fontId="3" fillId="0" borderId="35" xfId="0" applyNumberFormat="1" applyFont="1" applyFill="1" applyBorder="1" applyAlignment="1" applyProtection="1">
      <alignment horizontal="right" vertical="center"/>
    </xf>
    <xf numFmtId="164" fontId="3" fillId="0" borderId="35" xfId="0" applyNumberFormat="1" applyFont="1" applyBorder="1" applyAlignment="1" applyProtection="1">
      <alignment horizontal="right" vertical="center"/>
    </xf>
    <xf numFmtId="0" fontId="0" fillId="0" borderId="8" xfId="0" applyFont="1" applyBorder="1" applyAlignment="1" applyProtection="1">
      <alignment horizontal="center" vertical="center"/>
    </xf>
    <xf numFmtId="0" fontId="0" fillId="0" borderId="16" xfId="0" applyFont="1" applyBorder="1" applyAlignment="1" applyProtection="1">
      <alignment horizontal="center" vertical="center"/>
    </xf>
    <xf numFmtId="0" fontId="3" fillId="0" borderId="18" xfId="0" applyFont="1" applyFill="1" applyBorder="1" applyAlignment="1" applyProtection="1">
      <alignment vertical="center" wrapText="1"/>
    </xf>
    <xf numFmtId="0" fontId="0" fillId="0" borderId="31" xfId="0" applyFont="1" applyBorder="1" applyAlignment="1" applyProtection="1">
      <alignment horizontal="center" vertical="center"/>
    </xf>
    <xf numFmtId="0" fontId="3" fillId="0" borderId="27" xfId="0" applyFont="1" applyFill="1" applyBorder="1" applyAlignment="1" applyProtection="1">
      <alignment horizontal="center" vertical="center"/>
    </xf>
    <xf numFmtId="164" fontId="3" fillId="0" borderId="43" xfId="0" applyNumberFormat="1" applyFont="1" applyFill="1" applyBorder="1" applyAlignment="1" applyProtection="1">
      <alignment horizontal="right" vertical="center"/>
    </xf>
    <xf numFmtId="0" fontId="3" fillId="0" borderId="0" xfId="0" applyFont="1" applyFill="1" applyBorder="1" applyAlignment="1" applyProtection="1">
      <alignment vertical="center" wrapText="1"/>
    </xf>
    <xf numFmtId="0" fontId="0" fillId="0" borderId="35" xfId="0" applyFont="1" applyBorder="1" applyAlignment="1" applyProtection="1">
      <alignment horizontal="center" vertical="center"/>
    </xf>
    <xf numFmtId="0" fontId="3" fillId="0" borderId="29" xfId="0" applyFont="1" applyFill="1" applyBorder="1" applyAlignment="1" applyProtection="1">
      <alignment vertical="center" wrapText="1"/>
    </xf>
    <xf numFmtId="0" fontId="3" fillId="0" borderId="14" xfId="0" applyFont="1" applyFill="1" applyBorder="1" applyAlignment="1" applyProtection="1">
      <alignment vertical="center" wrapText="1"/>
    </xf>
    <xf numFmtId="0" fontId="3" fillId="0" borderId="16" xfId="0" applyFont="1" applyFill="1" applyBorder="1" applyAlignment="1" applyProtection="1">
      <alignment horizontal="center" vertical="center"/>
    </xf>
    <xf numFmtId="0" fontId="3" fillId="0" borderId="40" xfId="0" applyFont="1" applyFill="1" applyBorder="1" applyAlignment="1" applyProtection="1">
      <alignment vertical="center" wrapText="1"/>
    </xf>
    <xf numFmtId="0" fontId="3" fillId="0" borderId="41" xfId="0" applyFont="1" applyFill="1" applyBorder="1" applyAlignment="1" applyProtection="1">
      <alignment horizontal="center" vertical="center"/>
    </xf>
    <xf numFmtId="0" fontId="3" fillId="0" borderId="16" xfId="0" applyFont="1" applyBorder="1" applyAlignment="1" applyProtection="1">
      <alignment horizontal="center" vertical="center"/>
    </xf>
    <xf numFmtId="0" fontId="3" fillId="0" borderId="26" xfId="0" applyFont="1" applyBorder="1" applyAlignment="1" applyProtection="1">
      <alignment horizontal="center" vertical="center"/>
    </xf>
    <xf numFmtId="0" fontId="3" fillId="0" borderId="35" xfId="0" applyFont="1" applyBorder="1" applyAlignment="1" applyProtection="1">
      <alignment horizontal="center" vertical="center"/>
    </xf>
    <xf numFmtId="164" fontId="3" fillId="0" borderId="35" xfId="0" applyNumberFormat="1" applyFont="1" applyFill="1" applyBorder="1" applyAlignment="1" applyProtection="1">
      <alignment horizontal="center" vertical="center"/>
    </xf>
    <xf numFmtId="0" fontId="3" fillId="0" borderId="8" xfId="0" applyFont="1" applyBorder="1" applyAlignment="1" applyProtection="1">
      <alignment horizontal="center" vertical="center"/>
    </xf>
    <xf numFmtId="164" fontId="4" fillId="4" borderId="37" xfId="0" applyNumberFormat="1" applyFont="1" applyFill="1" applyBorder="1" applyAlignment="1" applyProtection="1">
      <alignment horizontal="right" vertical="center" wrapText="1"/>
    </xf>
    <xf numFmtId="0" fontId="3" fillId="0" borderId="27" xfId="0" applyFont="1" applyBorder="1" applyAlignment="1" applyProtection="1">
      <alignment horizontal="center" vertical="center"/>
    </xf>
    <xf numFmtId="164" fontId="4" fillId="4" borderId="25" xfId="0" applyNumberFormat="1" applyFont="1" applyFill="1" applyBorder="1" applyAlignment="1" applyProtection="1">
      <alignment horizontal="right" vertical="center" wrapText="1"/>
    </xf>
    <xf numFmtId="16" fontId="3" fillId="0" borderId="15" xfId="0" applyNumberFormat="1" applyFont="1" applyFill="1" applyBorder="1" applyAlignment="1" applyProtection="1">
      <alignment vertical="center" wrapText="1"/>
    </xf>
    <xf numFmtId="0" fontId="3" fillId="0" borderId="20" xfId="0" applyFont="1" applyFill="1" applyBorder="1" applyAlignment="1" applyProtection="1">
      <alignment vertical="center" wrapText="1"/>
    </xf>
    <xf numFmtId="0" fontId="3" fillId="0" borderId="8"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3" fillId="0" borderId="15" xfId="0" applyFont="1" applyFill="1" applyBorder="1" applyAlignment="1" applyProtection="1">
      <alignment vertical="center" wrapText="1"/>
    </xf>
    <xf numFmtId="164" fontId="3" fillId="0" borderId="17" xfId="0" applyNumberFormat="1" applyFont="1" applyBorder="1" applyAlignment="1" applyProtection="1">
      <alignment horizontal="right" vertical="center"/>
    </xf>
    <xf numFmtId="0" fontId="3" fillId="0" borderId="26" xfId="0" applyFont="1" applyFill="1" applyBorder="1" applyAlignment="1" applyProtection="1">
      <alignment horizontal="left" vertical="center" wrapText="1"/>
    </xf>
    <xf numFmtId="0" fontId="3" fillId="0" borderId="34" xfId="0" applyFont="1" applyFill="1" applyBorder="1" applyAlignment="1" applyProtection="1">
      <alignment vertical="center" wrapText="1"/>
    </xf>
    <xf numFmtId="164" fontId="3" fillId="0" borderId="28" xfId="0" applyNumberFormat="1" applyFont="1" applyBorder="1" applyAlignment="1" applyProtection="1">
      <alignment horizontal="right" vertical="center"/>
    </xf>
    <xf numFmtId="164" fontId="3" fillId="0" borderId="13" xfId="0" applyNumberFormat="1" applyFont="1" applyBorder="1" applyAlignment="1" applyProtection="1">
      <alignment horizontal="right" vertical="center"/>
    </xf>
    <xf numFmtId="0" fontId="3" fillId="0" borderId="22" xfId="0" applyFont="1" applyBorder="1" applyAlignment="1" applyProtection="1">
      <alignment horizontal="left" vertical="center" wrapText="1"/>
    </xf>
    <xf numFmtId="0" fontId="3" fillId="0" borderId="11" xfId="0" applyFont="1" applyFill="1" applyBorder="1" applyAlignment="1" applyProtection="1">
      <alignment horizontal="justify" vertical="center"/>
    </xf>
    <xf numFmtId="0" fontId="3" fillId="0" borderId="12" xfId="0" applyFont="1" applyBorder="1" applyAlignment="1" applyProtection="1">
      <alignment horizontal="center" vertical="center" wrapText="1"/>
    </xf>
    <xf numFmtId="164" fontId="3" fillId="0" borderId="48" xfId="0" applyNumberFormat="1" applyFont="1" applyBorder="1" applyAlignment="1" applyProtection="1">
      <alignment horizontal="right" vertical="center"/>
    </xf>
    <xf numFmtId="0" fontId="3" fillId="0" borderId="18" xfId="0" applyFont="1" applyFill="1" applyBorder="1" applyAlignment="1" applyProtection="1">
      <alignment horizontal="justify" vertical="center"/>
    </xf>
    <xf numFmtId="0" fontId="3" fillId="0" borderId="11" xfId="0" applyFont="1" applyFill="1" applyBorder="1" applyAlignment="1" applyProtection="1">
      <alignment vertical="center" wrapText="1"/>
    </xf>
    <xf numFmtId="0" fontId="3" fillId="3" borderId="16" xfId="0" applyFont="1" applyFill="1" applyBorder="1" applyAlignment="1" applyProtection="1">
      <alignment horizontal="center" vertical="center"/>
    </xf>
    <xf numFmtId="164" fontId="3" fillId="0" borderId="17" xfId="0" applyNumberFormat="1" applyFont="1" applyFill="1" applyBorder="1" applyAlignment="1" applyProtection="1">
      <alignment horizontal="right" vertical="center"/>
    </xf>
    <xf numFmtId="0" fontId="3" fillId="0" borderId="4" xfId="0" applyFont="1" applyFill="1" applyBorder="1" applyAlignment="1" applyProtection="1">
      <alignment horizontal="center" vertical="center" wrapText="1"/>
    </xf>
    <xf numFmtId="0" fontId="3" fillId="3" borderId="35" xfId="0" applyFont="1" applyFill="1" applyBorder="1" applyAlignment="1" applyProtection="1">
      <alignment vertical="center" wrapText="1"/>
    </xf>
    <xf numFmtId="0" fontId="3" fillId="0" borderId="42" xfId="0" applyFont="1" applyBorder="1" applyProtection="1"/>
    <xf numFmtId="0" fontId="3" fillId="0" borderId="8" xfId="0" applyFont="1" applyBorder="1" applyProtection="1"/>
    <xf numFmtId="164" fontId="2" fillId="10" borderId="17" xfId="0" applyNumberFormat="1" applyFont="1" applyFill="1" applyBorder="1" applyAlignment="1" applyProtection="1">
      <alignment vertical="center" wrapText="1"/>
    </xf>
    <xf numFmtId="0" fontId="2" fillId="10" borderId="15" xfId="0" applyFont="1" applyFill="1" applyBorder="1" applyAlignment="1" applyProtection="1">
      <alignment vertical="center" wrapText="1"/>
    </xf>
    <xf numFmtId="0" fontId="2" fillId="10" borderId="4" xfId="0" applyFont="1" applyFill="1" applyBorder="1" applyAlignment="1" applyProtection="1">
      <alignment vertical="center" wrapText="1"/>
    </xf>
    <xf numFmtId="0" fontId="2" fillId="10" borderId="4" xfId="0" applyFont="1" applyFill="1" applyBorder="1" applyAlignment="1" applyProtection="1">
      <alignment horizontal="center" vertical="center" wrapText="1"/>
    </xf>
    <xf numFmtId="0" fontId="0" fillId="0" borderId="18" xfId="0" applyFont="1" applyBorder="1" applyAlignment="1" applyProtection="1">
      <alignment horizontal="justify" vertical="center" wrapText="1"/>
    </xf>
    <xf numFmtId="0" fontId="0" fillId="0" borderId="4" xfId="0" applyFont="1" applyBorder="1" applyAlignment="1" applyProtection="1">
      <alignment horizontal="center" vertical="center" wrapText="1"/>
    </xf>
    <xf numFmtId="0" fontId="3" fillId="0" borderId="44" xfId="0" applyFont="1" applyFill="1" applyBorder="1" applyAlignment="1" applyProtection="1">
      <alignment vertical="center" wrapText="1"/>
    </xf>
    <xf numFmtId="0" fontId="0" fillId="0" borderId="4" xfId="0" applyFont="1" applyFill="1" applyBorder="1" applyAlignment="1" applyProtection="1">
      <alignment horizontal="center" vertical="center" wrapText="1"/>
    </xf>
    <xf numFmtId="0" fontId="0" fillId="0" borderId="27" xfId="0" applyFont="1" applyBorder="1" applyAlignment="1" applyProtection="1">
      <alignment horizontal="center" vertical="center" wrapText="1"/>
    </xf>
    <xf numFmtId="0" fontId="3" fillId="0" borderId="0" xfId="0" applyFont="1" applyProtection="1"/>
    <xf numFmtId="164" fontId="0" fillId="0" borderId="16" xfId="0" applyNumberFormat="1" applyFont="1" applyBorder="1" applyAlignment="1" applyProtection="1">
      <alignment horizontal="right" vertical="center"/>
      <protection locked="0"/>
    </xf>
    <xf numFmtId="0" fontId="9" fillId="0" borderId="0" xfId="0" applyFont="1" applyProtection="1"/>
    <xf numFmtId="0" fontId="0" fillId="0" borderId="0" xfId="0" applyProtection="1"/>
    <xf numFmtId="2" fontId="0" fillId="0" borderId="13" xfId="0" applyNumberFormat="1" applyBorder="1" applyProtection="1"/>
    <xf numFmtId="2" fontId="0" fillId="0" borderId="17" xfId="0" applyNumberFormat="1" applyBorder="1" applyProtection="1"/>
    <xf numFmtId="0" fontId="0" fillId="0" borderId="0" xfId="0" applyBorder="1" applyProtection="1"/>
    <xf numFmtId="2" fontId="0" fillId="0" borderId="0" xfId="0" applyNumberFormat="1" applyBorder="1" applyProtection="1"/>
    <xf numFmtId="0" fontId="0" fillId="0" borderId="49" xfId="0" applyBorder="1" applyProtection="1"/>
    <xf numFmtId="0" fontId="0" fillId="0" borderId="20" xfId="0" applyBorder="1" applyProtection="1"/>
    <xf numFmtId="0" fontId="2" fillId="0" borderId="20" xfId="0" applyFont="1" applyBorder="1" applyProtection="1"/>
    <xf numFmtId="2" fontId="2" fillId="0" borderId="17" xfId="0" applyNumberFormat="1" applyFont="1" applyBorder="1" applyProtection="1"/>
    <xf numFmtId="0" fontId="2" fillId="0" borderId="0" xfId="0" applyFont="1" applyBorder="1" applyProtection="1"/>
    <xf numFmtId="2" fontId="2" fillId="0" borderId="50" xfId="0" applyNumberFormat="1" applyFont="1" applyBorder="1" applyProtection="1"/>
    <xf numFmtId="2" fontId="0" fillId="0" borderId="50" xfId="0" applyNumberFormat="1" applyBorder="1" applyProtection="1"/>
    <xf numFmtId="0" fontId="0" fillId="11" borderId="38" xfId="0" applyFill="1" applyBorder="1" applyProtection="1"/>
    <xf numFmtId="0" fontId="10" fillId="11" borderId="40" xfId="0" applyFont="1" applyFill="1" applyBorder="1" applyProtection="1"/>
    <xf numFmtId="2" fontId="2" fillId="11" borderId="28" xfId="0" applyNumberFormat="1" applyFont="1" applyFill="1" applyBorder="1" applyProtection="1"/>
    <xf numFmtId="164" fontId="3" fillId="3" borderId="50" xfId="0" applyNumberFormat="1" applyFont="1" applyFill="1" applyBorder="1" applyAlignment="1">
      <alignment horizontal="right" vertical="center"/>
    </xf>
    <xf numFmtId="0" fontId="0" fillId="0" borderId="18" xfId="0" applyBorder="1"/>
    <xf numFmtId="164" fontId="3" fillId="0" borderId="25" xfId="0" applyNumberFormat="1" applyFont="1" applyFill="1" applyBorder="1" applyAlignment="1" applyProtection="1">
      <alignment horizontal="right" vertical="center"/>
    </xf>
    <xf numFmtId="164" fontId="3" fillId="3" borderId="23" xfId="0" applyNumberFormat="1" applyFont="1" applyFill="1" applyBorder="1" applyAlignment="1">
      <alignment horizontal="right" vertical="center"/>
    </xf>
    <xf numFmtId="164" fontId="3" fillId="3" borderId="51" xfId="0" applyNumberFormat="1" applyFont="1" applyFill="1" applyBorder="1" applyAlignment="1">
      <alignment horizontal="right" vertical="center"/>
    </xf>
    <xf numFmtId="164" fontId="3" fillId="3" borderId="52" xfId="0" applyNumberFormat="1" applyFont="1" applyFill="1" applyBorder="1" applyAlignment="1">
      <alignment horizontal="right" vertical="center"/>
    </xf>
    <xf numFmtId="164" fontId="3" fillId="0" borderId="53" xfId="0" applyNumberFormat="1" applyFont="1" applyBorder="1" applyAlignment="1" applyProtection="1">
      <alignment horizontal="right" vertical="center"/>
      <protection locked="0"/>
    </xf>
    <xf numFmtId="0" fontId="3" fillId="0" borderId="34" xfId="0" applyFont="1" applyFill="1" applyBorder="1" applyAlignment="1">
      <alignment vertical="center" wrapText="1"/>
    </xf>
    <xf numFmtId="164" fontId="3" fillId="0" borderId="53" xfId="0" applyNumberFormat="1" applyFont="1" applyFill="1" applyBorder="1" applyAlignment="1" applyProtection="1">
      <alignment horizontal="right" vertical="center"/>
      <protection locked="0"/>
    </xf>
    <xf numFmtId="164" fontId="3" fillId="3" borderId="48" xfId="0" applyNumberFormat="1" applyFont="1" applyFill="1" applyBorder="1" applyAlignment="1">
      <alignment horizontal="right" vertical="center"/>
    </xf>
    <xf numFmtId="164" fontId="4" fillId="3" borderId="23" xfId="0" applyNumberFormat="1" applyFont="1" applyFill="1" applyBorder="1" applyAlignment="1">
      <alignment horizontal="right" vertical="center" wrapText="1"/>
    </xf>
    <xf numFmtId="164" fontId="3" fillId="0" borderId="28" xfId="0" applyNumberFormat="1" applyFont="1" applyFill="1" applyBorder="1" applyAlignment="1" applyProtection="1">
      <alignment horizontal="right" vertical="center"/>
    </xf>
    <xf numFmtId="0" fontId="3" fillId="0" borderId="33" xfId="0" applyFont="1" applyFill="1" applyBorder="1" applyAlignment="1" applyProtection="1">
      <alignment horizontal="center" vertical="center"/>
    </xf>
    <xf numFmtId="164" fontId="3" fillId="0" borderId="7" xfId="0" applyNumberFormat="1" applyFont="1" applyFill="1" applyBorder="1" applyAlignment="1" applyProtection="1">
      <alignment horizontal="right" vertical="center"/>
    </xf>
    <xf numFmtId="0" fontId="0" fillId="0" borderId="38" xfId="0" applyFont="1" applyFill="1" applyBorder="1" applyAlignment="1" applyProtection="1">
      <alignment vertical="center" wrapText="1"/>
    </xf>
    <xf numFmtId="0" fontId="0" fillId="0" borderId="34" xfId="0" applyFont="1" applyFill="1" applyBorder="1" applyAlignment="1" applyProtection="1">
      <alignment vertical="center" wrapText="1"/>
    </xf>
    <xf numFmtId="0" fontId="4" fillId="8" borderId="1" xfId="0" applyFont="1" applyFill="1" applyBorder="1" applyAlignment="1" applyProtection="1">
      <alignment horizontal="center" vertical="center"/>
    </xf>
    <xf numFmtId="0" fontId="0" fillId="0" borderId="53" xfId="0" applyFont="1" applyFill="1" applyBorder="1" applyAlignment="1" applyProtection="1">
      <alignment horizontal="center" vertical="center" wrapText="1"/>
    </xf>
    <xf numFmtId="0" fontId="0" fillId="0" borderId="27" xfId="0" applyFont="1" applyFill="1" applyBorder="1" applyAlignment="1" applyProtection="1">
      <alignment horizontal="center" vertical="center" wrapText="1"/>
    </xf>
    <xf numFmtId="0" fontId="0" fillId="0" borderId="12" xfId="0" applyFont="1" applyFill="1" applyBorder="1" applyAlignment="1" applyProtection="1">
      <alignment horizontal="center" vertical="center" wrapText="1"/>
    </xf>
    <xf numFmtId="164" fontId="3" fillId="0" borderId="12" xfId="0" applyNumberFormat="1" applyFont="1" applyFill="1" applyBorder="1" applyAlignment="1" applyProtection="1">
      <alignment horizontal="right" vertical="center"/>
      <protection locked="0"/>
    </xf>
    <xf numFmtId="164" fontId="3" fillId="0" borderId="13" xfId="0" applyNumberFormat="1" applyFont="1" applyFill="1" applyBorder="1" applyAlignment="1" applyProtection="1">
      <alignment horizontal="right" vertical="center"/>
    </xf>
    <xf numFmtId="0" fontId="0" fillId="0" borderId="16" xfId="0" applyFont="1" applyBorder="1" applyAlignment="1" applyProtection="1">
      <alignment horizontal="center" vertical="center" wrapText="1"/>
    </xf>
    <xf numFmtId="0" fontId="4" fillId="4" borderId="55" xfId="0" applyFont="1" applyFill="1" applyBorder="1" applyAlignment="1" applyProtection="1">
      <alignment horizontal="left" vertical="center"/>
    </xf>
    <xf numFmtId="0" fontId="4" fillId="4" borderId="54" xfId="0" applyFont="1" applyFill="1" applyBorder="1" applyAlignment="1" applyProtection="1">
      <alignment horizontal="left" vertical="center" wrapText="1"/>
    </xf>
    <xf numFmtId="0" fontId="4" fillId="4" borderId="54" xfId="0" applyFont="1" applyFill="1" applyBorder="1" applyAlignment="1" applyProtection="1">
      <alignment horizontal="center" vertical="center" wrapText="1"/>
    </xf>
    <xf numFmtId="4" fontId="0" fillId="4" borderId="54" xfId="0" applyNumberFormat="1" applyFont="1" applyFill="1" applyBorder="1" applyAlignment="1" applyProtection="1">
      <alignment horizontal="right" vertical="center" wrapText="1"/>
    </xf>
    <xf numFmtId="164" fontId="4" fillId="4" borderId="50" xfId="0" applyNumberFormat="1" applyFont="1" applyFill="1" applyBorder="1" applyAlignment="1" applyProtection="1">
      <alignment horizontal="right" vertical="center" wrapText="1" indent="1"/>
    </xf>
    <xf numFmtId="0" fontId="0" fillId="0" borderId="12" xfId="0" applyFont="1" applyBorder="1" applyAlignment="1" applyProtection="1">
      <alignment horizontal="center" vertical="center" wrapText="1"/>
    </xf>
    <xf numFmtId="0" fontId="3" fillId="0" borderId="21" xfId="0" applyFont="1" applyFill="1" applyBorder="1" applyAlignment="1" applyProtection="1">
      <alignment vertical="center" wrapText="1"/>
    </xf>
    <xf numFmtId="0" fontId="0" fillId="0" borderId="15" xfId="0" applyFont="1" applyFill="1" applyBorder="1" applyAlignment="1" applyProtection="1">
      <alignment horizontal="center" vertical="center" wrapText="1"/>
    </xf>
    <xf numFmtId="164" fontId="3" fillId="3" borderId="20" xfId="0" applyNumberFormat="1" applyFont="1" applyFill="1" applyBorder="1" applyAlignment="1">
      <alignment horizontal="right" vertical="center"/>
    </xf>
    <xf numFmtId="164" fontId="3" fillId="0" borderId="15" xfId="0" applyNumberFormat="1" applyFont="1" applyFill="1" applyBorder="1" applyAlignment="1" applyProtection="1">
      <alignment horizontal="right" vertical="center"/>
      <protection locked="0"/>
    </xf>
    <xf numFmtId="0" fontId="3" fillId="0" borderId="12" xfId="0" applyFont="1" applyFill="1" applyBorder="1" applyAlignment="1" applyProtection="1">
      <alignment horizontal="center" vertical="center"/>
    </xf>
    <xf numFmtId="164" fontId="2" fillId="10" borderId="50" xfId="0" applyNumberFormat="1" applyFont="1" applyFill="1" applyBorder="1" applyAlignment="1" applyProtection="1">
      <alignment vertical="center" wrapText="1"/>
    </xf>
    <xf numFmtId="0" fontId="0" fillId="0" borderId="11" xfId="0" applyBorder="1"/>
    <xf numFmtId="0" fontId="3" fillId="3" borderId="4" xfId="0" applyFont="1" applyFill="1" applyBorder="1" applyAlignment="1" applyProtection="1">
      <alignment horizontal="center" vertical="center"/>
    </xf>
    <xf numFmtId="0" fontId="3" fillId="3" borderId="18" xfId="0" applyFont="1" applyFill="1" applyBorder="1" applyAlignment="1" applyProtection="1">
      <alignment vertical="center" wrapText="1"/>
    </xf>
    <xf numFmtId="0" fontId="3" fillId="3" borderId="15" xfId="0" applyFont="1" applyFill="1" applyBorder="1" applyAlignment="1" applyProtection="1">
      <alignment vertical="center" wrapText="1"/>
    </xf>
    <xf numFmtId="0" fontId="3" fillId="3" borderId="44" xfId="0" applyFont="1" applyFill="1" applyBorder="1" applyAlignment="1" applyProtection="1">
      <alignment vertical="center" wrapText="1"/>
    </xf>
    <xf numFmtId="0" fontId="0" fillId="3" borderId="4" xfId="0" applyFont="1" applyFill="1" applyBorder="1" applyAlignment="1" applyProtection="1">
      <alignment horizontal="center" vertical="center" wrapText="1"/>
    </xf>
    <xf numFmtId="0" fontId="0" fillId="0" borderId="14" xfId="0" applyBorder="1" applyAlignment="1" applyProtection="1">
      <alignment horizontal="center"/>
    </xf>
    <xf numFmtId="2" fontId="0" fillId="0" borderId="47" xfId="0" applyNumberFormat="1" applyBorder="1" applyProtection="1"/>
    <xf numFmtId="0" fontId="0" fillId="0" borderId="57" xfId="0" applyBorder="1" applyProtection="1"/>
    <xf numFmtId="0" fontId="0" fillId="0" borderId="58" xfId="0" applyBorder="1" applyProtection="1"/>
    <xf numFmtId="0" fontId="0" fillId="0" borderId="58" xfId="0" applyBorder="1" applyAlignment="1" applyProtection="1">
      <alignment horizontal="left"/>
    </xf>
    <xf numFmtId="0" fontId="0" fillId="0" borderId="59" xfId="0" applyBorder="1" applyAlignment="1" applyProtection="1">
      <alignment horizontal="left"/>
    </xf>
    <xf numFmtId="0" fontId="0" fillId="0" borderId="29" xfId="0" applyBorder="1" applyAlignment="1" applyProtection="1">
      <alignment horizontal="center"/>
    </xf>
    <xf numFmtId="2" fontId="0" fillId="0" borderId="51" xfId="0" applyNumberFormat="1" applyBorder="1" applyProtection="1"/>
    <xf numFmtId="0" fontId="0" fillId="0" borderId="22" xfId="0" applyBorder="1" applyAlignment="1" applyProtection="1">
      <alignment horizontal="center"/>
    </xf>
    <xf numFmtId="2" fontId="0" fillId="0" borderId="60" xfId="0" applyNumberFormat="1" applyBorder="1" applyProtection="1"/>
    <xf numFmtId="0" fontId="2" fillId="0" borderId="0" xfId="0" applyFont="1" applyAlignment="1" applyProtection="1">
      <alignment horizontal="right"/>
    </xf>
    <xf numFmtId="0" fontId="3" fillId="3" borderId="39" xfId="0" applyFont="1" applyFill="1" applyBorder="1" applyAlignment="1" applyProtection="1">
      <alignment horizontal="left" vertical="center" wrapText="1"/>
    </xf>
    <xf numFmtId="0" fontId="3" fillId="0" borderId="0" xfId="0" applyFont="1"/>
    <xf numFmtId="0" fontId="3" fillId="0" borderId="0" xfId="0" applyFont="1"/>
    <xf numFmtId="0" fontId="4" fillId="0" borderId="0" xfId="0" applyFont="1"/>
    <xf numFmtId="0" fontId="3" fillId="0" borderId="0" xfId="0" applyNumberFormat="1" applyFont="1"/>
    <xf numFmtId="44" fontId="3" fillId="5" borderId="0" xfId="2" applyFont="1" applyFill="1"/>
    <xf numFmtId="44" fontId="3" fillId="2" borderId="0" xfId="2" applyFont="1" applyFill="1"/>
    <xf numFmtId="44" fontId="3" fillId="6" borderId="0" xfId="2" applyFont="1" applyFill="1"/>
    <xf numFmtId="44" fontId="3" fillId="7" borderId="0" xfId="2" applyFont="1" applyFill="1"/>
    <xf numFmtId="0" fontId="4" fillId="0" borderId="0" xfId="0" applyNumberFormat="1" applyFont="1"/>
    <xf numFmtId="44" fontId="4" fillId="5" borderId="0" xfId="2" applyFont="1" applyFill="1"/>
    <xf numFmtId="44" fontId="4" fillId="2" borderId="0" xfId="2" applyFont="1" applyFill="1"/>
    <xf numFmtId="0" fontId="3" fillId="0" borderId="0" xfId="0" applyNumberFormat="1" applyFont="1" applyFill="1"/>
    <xf numFmtId="164" fontId="3" fillId="0" borderId="6" xfId="0" applyNumberFormat="1" applyFont="1" applyFill="1" applyBorder="1" applyAlignment="1" applyProtection="1">
      <alignment horizontal="right" vertical="center"/>
      <protection locked="0"/>
    </xf>
    <xf numFmtId="0" fontId="3" fillId="0" borderId="0" xfId="0" applyFont="1" applyFill="1"/>
    <xf numFmtId="164" fontId="3" fillId="0" borderId="0" xfId="0" applyNumberFormat="1" applyFont="1" applyFill="1" applyBorder="1"/>
    <xf numFmtId="44" fontId="4" fillId="6" borderId="0" xfId="2" applyFont="1" applyFill="1"/>
    <xf numFmtId="44" fontId="4" fillId="7" borderId="0" xfId="2" applyFont="1" applyFill="1"/>
    <xf numFmtId="164" fontId="4" fillId="0" borderId="0" xfId="0" applyNumberFormat="1" applyFont="1" applyBorder="1"/>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164" fontId="3" fillId="0" borderId="0" xfId="0" applyNumberFormat="1" applyFont="1"/>
    <xf numFmtId="164" fontId="4" fillId="0" borderId="0" xfId="0" applyNumberFormat="1" applyFont="1"/>
    <xf numFmtId="2" fontId="3" fillId="0" borderId="25" xfId="0" applyNumberFormat="1" applyFont="1" applyBorder="1"/>
    <xf numFmtId="164" fontId="3" fillId="0" borderId="6" xfId="0" applyNumberFormat="1" applyFont="1" applyBorder="1" applyAlignment="1" applyProtection="1">
      <alignment horizontal="right" vertical="center"/>
      <protection locked="0"/>
    </xf>
    <xf numFmtId="164" fontId="3" fillId="0" borderId="0" xfId="0" applyNumberFormat="1" applyFont="1" applyFill="1"/>
    <xf numFmtId="164" fontId="4" fillId="3" borderId="3" xfId="0" applyNumberFormat="1" applyFont="1" applyFill="1" applyBorder="1" applyAlignment="1">
      <alignment horizontal="right" vertical="center" wrapText="1"/>
    </xf>
    <xf numFmtId="164" fontId="3" fillId="3" borderId="0" xfId="0" applyNumberFormat="1" applyFont="1" applyFill="1" applyBorder="1" applyAlignment="1">
      <alignment horizontal="right" vertical="center"/>
    </xf>
    <xf numFmtId="0" fontId="4" fillId="8" borderId="33" xfId="0" applyFont="1" applyFill="1" applyBorder="1" applyAlignment="1" applyProtection="1">
      <alignment horizontal="center" vertical="center"/>
    </xf>
    <xf numFmtId="164" fontId="4" fillId="8" borderId="3" xfId="0" applyNumberFormat="1" applyFont="1" applyFill="1" applyBorder="1" applyAlignment="1" applyProtection="1">
      <alignment horizontal="right" vertical="center" wrapText="1"/>
    </xf>
    <xf numFmtId="0" fontId="3" fillId="0" borderId="0" xfId="0" applyFont="1" applyBorder="1" applyAlignment="1" applyProtection="1">
      <alignment horizontal="center" vertical="center"/>
    </xf>
    <xf numFmtId="0" fontId="3" fillId="0" borderId="33" xfId="0" applyFont="1" applyBorder="1" applyAlignment="1" applyProtection="1">
      <alignment horizontal="center" vertical="center"/>
    </xf>
    <xf numFmtId="0" fontId="3" fillId="0" borderId="32" xfId="0" applyFont="1" applyFill="1" applyBorder="1" applyAlignment="1" applyProtection="1">
      <alignment horizontal="justify" vertical="center" wrapText="1"/>
    </xf>
    <xf numFmtId="0" fontId="3" fillId="0" borderId="6" xfId="0" applyFont="1" applyFill="1" applyBorder="1" applyAlignment="1" applyProtection="1">
      <alignment horizontal="center" vertical="center" wrapText="1"/>
    </xf>
    <xf numFmtId="0" fontId="3" fillId="0" borderId="6" xfId="0" applyFont="1" applyBorder="1" applyAlignment="1" applyProtection="1">
      <alignment horizontal="center" vertical="center" wrapText="1"/>
    </xf>
    <xf numFmtId="164" fontId="3" fillId="0" borderId="0" xfId="0" applyNumberFormat="1" applyFont="1" applyBorder="1" applyAlignment="1" applyProtection="1">
      <alignment horizontal="right" vertical="center"/>
    </xf>
    <xf numFmtId="164" fontId="3" fillId="3" borderId="61" xfId="0" applyNumberFormat="1" applyFont="1" applyFill="1" applyBorder="1" applyAlignment="1">
      <alignment horizontal="right" vertical="center"/>
    </xf>
    <xf numFmtId="0" fontId="3" fillId="0" borderId="0" xfId="0" applyNumberFormat="1" applyFont="1" applyFill="1" applyBorder="1"/>
    <xf numFmtId="0" fontId="3" fillId="0" borderId="0" xfId="0" applyFont="1" applyFill="1" applyBorder="1" applyAlignment="1" applyProtection="1">
      <alignment horizontal="justify" vertical="center" wrapText="1"/>
    </xf>
    <xf numFmtId="0" fontId="3" fillId="0" borderId="0" xfId="0" applyFont="1" applyFill="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0" xfId="0" applyFont="1" applyFill="1" applyBorder="1"/>
    <xf numFmtId="44" fontId="3" fillId="5" borderId="0" xfId="2" applyFont="1" applyFill="1" applyBorder="1"/>
    <xf numFmtId="44" fontId="3" fillId="2" borderId="0" xfId="2" applyFont="1" applyFill="1" applyBorder="1"/>
    <xf numFmtId="44" fontId="3" fillId="6" borderId="0" xfId="2" applyFont="1" applyFill="1" applyBorder="1"/>
    <xf numFmtId="44" fontId="3" fillId="7" borderId="0" xfId="2" applyFont="1" applyFill="1" applyBorder="1"/>
    <xf numFmtId="0" fontId="3" fillId="0" borderId="0" xfId="0" applyFont="1" applyBorder="1"/>
    <xf numFmtId="0" fontId="3" fillId="3" borderId="34" xfId="0" applyFont="1" applyFill="1" applyBorder="1" applyAlignment="1" applyProtection="1">
      <alignment vertical="center" wrapText="1"/>
    </xf>
    <xf numFmtId="0" fontId="3" fillId="0" borderId="0" xfId="0" applyFont="1"/>
    <xf numFmtId="0" fontId="4" fillId="0" borderId="0" xfId="0" applyFont="1"/>
    <xf numFmtId="0" fontId="3" fillId="0" borderId="0" xfId="0" applyNumberFormat="1" applyFont="1"/>
    <xf numFmtId="0" fontId="4" fillId="0" borderId="0" xfId="0" applyNumberFormat="1" applyFont="1"/>
    <xf numFmtId="164" fontId="4" fillId="0" borderId="0" xfId="0" applyNumberFormat="1" applyFont="1" applyBorder="1"/>
    <xf numFmtId="2" fontId="4" fillId="0" borderId="23" xfId="0" applyNumberFormat="1" applyFont="1" applyBorder="1"/>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164" fontId="3" fillId="0" borderId="27" xfId="0" applyNumberFormat="1" applyFont="1" applyFill="1" applyBorder="1" applyAlignment="1" applyProtection="1">
      <alignment horizontal="right" vertical="center"/>
      <protection locked="0"/>
    </xf>
    <xf numFmtId="164" fontId="3" fillId="0" borderId="16" xfId="0" applyNumberFormat="1" applyFont="1" applyBorder="1" applyAlignment="1" applyProtection="1">
      <alignment horizontal="right" vertical="center"/>
      <protection locked="0"/>
    </xf>
    <xf numFmtId="164" fontId="4" fillId="3" borderId="37" xfId="0" applyNumberFormat="1" applyFont="1" applyFill="1" applyBorder="1" applyAlignment="1">
      <alignment horizontal="right" vertical="center" wrapText="1"/>
    </xf>
    <xf numFmtId="164" fontId="4" fillId="8" borderId="3" xfId="0" applyNumberFormat="1" applyFont="1" applyFill="1" applyBorder="1" applyAlignment="1" applyProtection="1">
      <alignment horizontal="right" vertical="center" wrapText="1"/>
    </xf>
    <xf numFmtId="0" fontId="3" fillId="0" borderId="27" xfId="0" applyFont="1" applyFill="1" applyBorder="1" applyAlignment="1" applyProtection="1">
      <alignment horizontal="center" vertical="center"/>
    </xf>
    <xf numFmtId="0" fontId="3" fillId="0" borderId="16" xfId="0" applyFont="1" applyFill="1" applyBorder="1" applyAlignment="1" applyProtection="1">
      <alignment horizontal="center" vertical="center"/>
    </xf>
    <xf numFmtId="0" fontId="3" fillId="0" borderId="19" xfId="0" applyFont="1" applyBorder="1" applyAlignment="1" applyProtection="1">
      <alignment horizontal="center" vertical="center"/>
    </xf>
    <xf numFmtId="0" fontId="3" fillId="0" borderId="38" xfId="0" applyFont="1" applyFill="1" applyBorder="1" applyAlignment="1" applyProtection="1">
      <alignment vertical="center" wrapText="1"/>
    </xf>
    <xf numFmtId="164" fontId="3" fillId="0" borderId="24" xfId="0" applyNumberFormat="1" applyFont="1" applyBorder="1" applyAlignment="1" applyProtection="1">
      <alignment horizontal="right" vertical="center"/>
    </xf>
    <xf numFmtId="0" fontId="3" fillId="0" borderId="4" xfId="0" applyFont="1" applyBorder="1" applyAlignment="1" applyProtection="1">
      <alignment horizontal="center" vertical="center"/>
    </xf>
    <xf numFmtId="164" fontId="4" fillId="4" borderId="3" xfId="0" applyNumberFormat="1" applyFont="1" applyFill="1" applyBorder="1" applyAlignment="1" applyProtection="1">
      <alignment horizontal="right" vertical="center" wrapText="1"/>
    </xf>
    <xf numFmtId="0" fontId="3" fillId="3" borderId="11" xfId="0" applyFont="1" applyFill="1" applyBorder="1" applyAlignment="1" applyProtection="1">
      <alignment vertical="center" wrapText="1"/>
    </xf>
    <xf numFmtId="0" fontId="3" fillId="0" borderId="39" xfId="0" applyFont="1" applyFill="1" applyBorder="1" applyAlignment="1" applyProtection="1">
      <alignment vertical="center" wrapText="1"/>
    </xf>
    <xf numFmtId="0" fontId="3" fillId="0" borderId="46" xfId="0" applyFont="1" applyFill="1" applyBorder="1" applyAlignment="1" applyProtection="1">
      <alignment vertical="center" wrapText="1"/>
    </xf>
    <xf numFmtId="0" fontId="3" fillId="0" borderId="22" xfId="0" applyFont="1" applyFill="1" applyBorder="1" applyAlignment="1" applyProtection="1">
      <alignment vertical="center" wrapText="1"/>
    </xf>
    <xf numFmtId="0" fontId="3" fillId="0" borderId="19" xfId="0" applyFont="1" applyFill="1" applyBorder="1" applyAlignment="1" applyProtection="1">
      <alignment vertical="center" wrapText="1"/>
    </xf>
    <xf numFmtId="0" fontId="0" fillId="0" borderId="35" xfId="0" applyFont="1" applyFill="1" applyBorder="1" applyAlignment="1" applyProtection="1">
      <alignment horizontal="center" vertical="center" wrapText="1"/>
    </xf>
    <xf numFmtId="0" fontId="3" fillId="0" borderId="19" xfId="0" applyFont="1" applyBorder="1" applyProtection="1"/>
    <xf numFmtId="0" fontId="3" fillId="0" borderId="18" xfId="0" applyFont="1" applyFill="1" applyBorder="1" applyAlignment="1" applyProtection="1">
      <alignment horizontal="left" vertical="center" wrapText="1"/>
    </xf>
    <xf numFmtId="164" fontId="3" fillId="3" borderId="60" xfId="0" applyNumberFormat="1" applyFont="1" applyFill="1" applyBorder="1" applyAlignment="1">
      <alignment horizontal="right" vertical="center"/>
    </xf>
    <xf numFmtId="0" fontId="3" fillId="0" borderId="26" xfId="0" applyFont="1" applyBorder="1" applyProtection="1"/>
    <xf numFmtId="0" fontId="0" fillId="0" borderId="11" xfId="0" applyBorder="1" applyAlignment="1" applyProtection="1">
      <alignment horizontal="center"/>
    </xf>
    <xf numFmtId="0" fontId="0" fillId="0" borderId="18" xfId="0" applyBorder="1" applyAlignment="1" applyProtection="1">
      <alignment horizontal="center"/>
    </xf>
    <xf numFmtId="0" fontId="0" fillId="0" borderId="45" xfId="0" applyBorder="1" applyAlignment="1" applyProtection="1">
      <alignment horizontal="center"/>
    </xf>
    <xf numFmtId="0" fontId="3" fillId="0" borderId="38" xfId="0" applyFont="1" applyFill="1" applyBorder="1" applyAlignment="1" applyProtection="1">
      <alignment horizontal="justify" vertical="center"/>
    </xf>
    <xf numFmtId="0" fontId="3" fillId="0" borderId="27" xfId="0" applyFont="1" applyBorder="1" applyAlignment="1" applyProtection="1">
      <alignment horizontal="center" vertical="center" wrapText="1"/>
    </xf>
    <xf numFmtId="164" fontId="4" fillId="4" borderId="6" xfId="0" applyNumberFormat="1" applyFont="1" applyFill="1" applyBorder="1" applyAlignment="1" applyProtection="1">
      <alignment horizontal="right" vertical="center" wrapText="1"/>
    </xf>
    <xf numFmtId="164" fontId="4" fillId="4" borderId="7" xfId="0" applyNumberFormat="1" applyFont="1" applyFill="1" applyBorder="1" applyAlignment="1" applyProtection="1">
      <alignment horizontal="right" vertical="center" wrapText="1" indent="1"/>
    </xf>
    <xf numFmtId="164" fontId="4" fillId="4" borderId="7" xfId="0" applyNumberFormat="1" applyFont="1" applyFill="1" applyBorder="1" applyAlignment="1" applyProtection="1">
      <alignment horizontal="right" vertical="center" wrapText="1"/>
    </xf>
    <xf numFmtId="164" fontId="3" fillId="0" borderId="0" xfId="0" applyNumberFormat="1" applyFont="1" applyFill="1" applyBorder="1" applyAlignment="1" applyProtection="1">
      <alignment horizontal="right" vertical="center"/>
    </xf>
    <xf numFmtId="0" fontId="0" fillId="0" borderId="0" xfId="0" applyAlignment="1" applyProtection="1">
      <alignment horizontal="left" wrapText="1"/>
    </xf>
    <xf numFmtId="0" fontId="4" fillId="8" borderId="1" xfId="0" applyFont="1" applyFill="1" applyBorder="1" applyAlignment="1" applyProtection="1">
      <alignment horizontal="left" vertical="center" wrapText="1"/>
    </xf>
    <xf numFmtId="0" fontId="4" fillId="8" borderId="2" xfId="0" applyFont="1" applyFill="1" applyBorder="1" applyAlignment="1" applyProtection="1">
      <alignment horizontal="left" vertical="center" wrapText="1"/>
    </xf>
    <xf numFmtId="0" fontId="3" fillId="0" borderId="39" xfId="0" applyFont="1" applyFill="1" applyBorder="1" applyAlignment="1" applyProtection="1">
      <alignment horizontal="left" vertical="center" wrapText="1"/>
    </xf>
    <xf numFmtId="0" fontId="3" fillId="0" borderId="34" xfId="0" applyFont="1" applyFill="1" applyBorder="1" applyAlignment="1" applyProtection="1">
      <alignment horizontal="left" vertical="center" wrapText="1"/>
    </xf>
    <xf numFmtId="0" fontId="4" fillId="4" borderId="1" xfId="0" applyFont="1" applyFill="1" applyBorder="1" applyAlignment="1" applyProtection="1">
      <alignment horizontal="left" vertical="center"/>
    </xf>
    <xf numFmtId="0" fontId="0" fillId="0" borderId="2" xfId="0" applyBorder="1" applyAlignment="1">
      <alignment vertical="center"/>
    </xf>
    <xf numFmtId="0" fontId="0" fillId="0" borderId="5" xfId="0" applyBorder="1" applyAlignment="1">
      <alignment vertical="center"/>
    </xf>
    <xf numFmtId="0" fontId="2" fillId="10" borderId="20" xfId="0" applyFont="1" applyFill="1" applyBorder="1" applyAlignment="1" applyProtection="1">
      <alignment horizontal="left" vertical="center" wrapText="1"/>
    </xf>
    <xf numFmtId="0" fontId="2" fillId="10" borderId="15" xfId="0" applyFont="1" applyFill="1" applyBorder="1" applyAlignment="1" applyProtection="1">
      <alignment horizontal="left" vertical="center" wrapText="1"/>
    </xf>
    <xf numFmtId="0" fontId="2" fillId="10" borderId="30" xfId="0" applyFont="1" applyFill="1" applyBorder="1" applyAlignment="1" applyProtection="1">
      <alignment horizontal="left" vertical="center" wrapText="1"/>
    </xf>
    <xf numFmtId="0" fontId="2" fillId="10" borderId="56" xfId="0" applyFont="1" applyFill="1" applyBorder="1" applyAlignment="1" applyProtection="1">
      <alignment horizontal="left" vertical="center" wrapText="1"/>
    </xf>
    <xf numFmtId="0" fontId="2" fillId="10" borderId="44"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3" fillId="0" borderId="18" xfId="0" applyFont="1" applyFill="1" applyBorder="1" applyAlignment="1" applyProtection="1">
      <alignment horizontal="left" vertical="center" wrapText="1"/>
    </xf>
    <xf numFmtId="0" fontId="3" fillId="8" borderId="2" xfId="0" applyFont="1" applyFill="1" applyBorder="1" applyAlignment="1" applyProtection="1">
      <alignment horizontal="left" vertical="center" wrapText="1"/>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4" fillId="0" borderId="32"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4" borderId="1" xfId="0" applyFont="1" applyFill="1" applyBorder="1" applyAlignment="1" applyProtection="1">
      <alignment horizontal="left" vertical="center" wrapText="1"/>
    </xf>
    <xf numFmtId="0" fontId="4" fillId="4" borderId="2" xfId="0" applyFont="1" applyFill="1" applyBorder="1" applyAlignment="1" applyProtection="1">
      <alignment horizontal="left" vertical="center" wrapText="1"/>
    </xf>
    <xf numFmtId="0" fontId="4" fillId="4" borderId="10" xfId="0" applyFont="1" applyFill="1" applyBorder="1" applyAlignment="1" applyProtection="1">
      <alignment horizontal="left" vertical="center" wrapText="1"/>
    </xf>
    <xf numFmtId="0" fontId="3" fillId="4" borderId="9" xfId="0" applyFont="1" applyFill="1" applyBorder="1" applyAlignment="1" applyProtection="1">
      <alignment horizontal="left" vertical="center" wrapText="1"/>
    </xf>
    <xf numFmtId="0" fontId="4" fillId="4" borderId="26" xfId="0" applyFont="1" applyFill="1" applyBorder="1" applyAlignment="1" applyProtection="1">
      <alignment horizontal="left" vertical="center" wrapText="1"/>
    </xf>
    <xf numFmtId="0" fontId="3" fillId="4" borderId="35" xfId="0" applyFont="1" applyFill="1" applyBorder="1" applyAlignment="1" applyProtection="1">
      <alignment horizontal="left" vertical="center" wrapText="1"/>
    </xf>
    <xf numFmtId="0" fontId="3" fillId="4" borderId="2" xfId="0" applyFont="1" applyFill="1" applyBorder="1" applyAlignment="1" applyProtection="1">
      <alignment horizontal="left" vertical="center" wrapText="1"/>
    </xf>
    <xf numFmtId="0" fontId="3" fillId="0"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36" xfId="0" applyFont="1" applyBorder="1" applyAlignment="1" applyProtection="1">
      <alignment horizontal="left" vertical="center" wrapText="1"/>
    </xf>
    <xf numFmtId="0" fontId="3" fillId="0" borderId="40"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4" fillId="4" borderId="9" xfId="0" applyFont="1" applyFill="1" applyBorder="1" applyAlignment="1" applyProtection="1">
      <alignment horizontal="left" vertical="center" wrapText="1"/>
    </xf>
    <xf numFmtId="0" fontId="4" fillId="4" borderId="35" xfId="0" applyFont="1" applyFill="1" applyBorder="1" applyAlignment="1" applyProtection="1">
      <alignment horizontal="left" vertical="center" wrapText="1"/>
    </xf>
  </cellXfs>
  <cellStyles count="3">
    <cellStyle name="Navadno" xfId="0" builtinId="0"/>
    <cellStyle name="Valuta" xfId="1" builtinId="4"/>
    <cellStyle name="Valuta 2" xfId="2"/>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1"/>
  <sheetViews>
    <sheetView view="pageBreakPreview" zoomScaleNormal="100" zoomScaleSheetLayoutView="100" workbookViewId="0">
      <selection activeCell="D10" sqref="D10"/>
    </sheetView>
  </sheetViews>
  <sheetFormatPr defaultRowHeight="15" x14ac:dyDescent="0.25"/>
  <cols>
    <col min="3" max="3" width="76.85546875" bestFit="1" customWidth="1"/>
    <col min="4" max="4" width="20.5703125" customWidth="1"/>
  </cols>
  <sheetData>
    <row r="2" spans="2:4" s="4" customFormat="1" ht="26.25" x14ac:dyDescent="0.4">
      <c r="B2" s="152" t="s">
        <v>123</v>
      </c>
      <c r="C2" s="153"/>
      <c r="D2" s="219" t="s">
        <v>166</v>
      </c>
    </row>
    <row r="3" spans="2:4" s="4" customFormat="1" x14ac:dyDescent="0.25">
      <c r="B3" s="153"/>
      <c r="C3" s="153"/>
      <c r="D3" s="153"/>
    </row>
    <row r="4" spans="2:4" s="4" customFormat="1" ht="42" customHeight="1" x14ac:dyDescent="0.25">
      <c r="B4" s="308" t="str">
        <f>+Specifikacija!C3</f>
        <v>IZDELAVA DOKUMENTACIJE ZA PRIDOBITEV MNENJ IN GRADBENEGA DOVOLJENJA (DGD) IN PROJEKTNE DOKUMENTACIJE ZA IZVEDBO (PZI)
za pododsek A, od priključka Maline do priključka Metlika sever, na 2. odseku 3. razvojne osi jug</v>
      </c>
      <c r="C4" s="308"/>
      <c r="D4" s="153"/>
    </row>
    <row r="5" spans="2:4" s="4" customFormat="1" x14ac:dyDescent="0.25">
      <c r="B5" s="153"/>
      <c r="C5" s="153"/>
      <c r="D5" s="153"/>
    </row>
    <row r="6" spans="2:4" s="4" customFormat="1" ht="16.5" customHeight="1" thickBot="1" x14ac:dyDescent="0.3">
      <c r="B6" s="153"/>
      <c r="C6" s="153"/>
      <c r="D6" s="153"/>
    </row>
    <row r="7" spans="2:4" x14ac:dyDescent="0.25">
      <c r="B7" s="215">
        <f>+Specifikacija!B6</f>
        <v>1</v>
      </c>
      <c r="C7" s="211" t="str">
        <f>+Specifikacija!C6</f>
        <v>PVO</v>
      </c>
      <c r="D7" s="216">
        <f>+Specifikacija!G6</f>
        <v>0</v>
      </c>
    </row>
    <row r="8" spans="2:4" x14ac:dyDescent="0.25">
      <c r="B8" s="209">
        <f>+Specifikacija!B11</f>
        <v>2</v>
      </c>
      <c r="C8" s="212" t="str">
        <f>+Specifikacija!C11</f>
        <v>DGD dokumentacija</v>
      </c>
      <c r="D8" s="210">
        <f>Specifikacija!G11</f>
        <v>0</v>
      </c>
    </row>
    <row r="9" spans="2:4" x14ac:dyDescent="0.25">
      <c r="B9" s="209">
        <f>Specifikacija!B15</f>
        <v>3</v>
      </c>
      <c r="C9" s="212" t="str">
        <f>+Specifikacija!C15</f>
        <v>PZI dokumentacija</v>
      </c>
      <c r="D9" s="210">
        <f>+Specifikacija!G15</f>
        <v>0</v>
      </c>
    </row>
    <row r="10" spans="2:4" x14ac:dyDescent="0.25">
      <c r="B10" s="209">
        <f>+Specifikacija!B94</f>
        <v>4</v>
      </c>
      <c r="C10" s="213" t="str">
        <f>+Specifikacija!C94</f>
        <v>Elaborat prometne študije</v>
      </c>
      <c r="D10" s="210">
        <f>+Specifikacija!G94</f>
        <v>0</v>
      </c>
    </row>
    <row r="11" spans="2:4" x14ac:dyDescent="0.25">
      <c r="B11" s="209">
        <f>+Specifikacija!B98</f>
        <v>5</v>
      </c>
      <c r="C11" s="213" t="str">
        <f>+Specifikacija!C98</f>
        <v>Gelološke, geotehnične in hidrogeološke raziskave</v>
      </c>
      <c r="D11" s="210">
        <f>+Specifikacija!G98</f>
        <v>0</v>
      </c>
    </row>
    <row r="12" spans="2:4" x14ac:dyDescent="0.25">
      <c r="B12" s="209">
        <f>+Specifikacija!B180</f>
        <v>6</v>
      </c>
      <c r="C12" s="213" t="str">
        <f>+Specifikacija!C180</f>
        <v>Vizualizacija</v>
      </c>
      <c r="D12" s="210">
        <f>+Specifikacija!G180</f>
        <v>0</v>
      </c>
    </row>
    <row r="13" spans="2:4" ht="15.75" thickBot="1" x14ac:dyDescent="0.3">
      <c r="B13" s="217">
        <f>+Specifikacija!B183</f>
        <v>7</v>
      </c>
      <c r="C13" s="214" t="str">
        <f>+Specifikacija!C183</f>
        <v>Vodenje in koordinacija vseh del in aktivnosti potrebnih za popolno dokončanje del</v>
      </c>
      <c r="D13" s="218">
        <f>+Specifikacija!G183</f>
        <v>0</v>
      </c>
    </row>
    <row r="14" spans="2:4" s="4" customFormat="1" ht="15.75" thickBot="1" x14ac:dyDescent="0.3">
      <c r="B14" s="156"/>
      <c r="C14" s="156"/>
      <c r="D14" s="157"/>
    </row>
    <row r="15" spans="2:4" x14ac:dyDescent="0.25">
      <c r="B15" s="299" t="s">
        <v>184</v>
      </c>
      <c r="C15" s="158" t="s">
        <v>187</v>
      </c>
      <c r="D15" s="154">
        <f>SUM(D7:D13)</f>
        <v>0</v>
      </c>
    </row>
    <row r="16" spans="2:4" x14ac:dyDescent="0.25">
      <c r="B16" s="300" t="s">
        <v>185</v>
      </c>
      <c r="C16" s="159" t="s">
        <v>204</v>
      </c>
      <c r="D16" s="155">
        <f>ROUND(0.1*D15,2)</f>
        <v>0</v>
      </c>
    </row>
    <row r="17" spans="2:4" x14ac:dyDescent="0.25">
      <c r="B17" s="300"/>
      <c r="C17" s="160" t="s">
        <v>205</v>
      </c>
      <c r="D17" s="161">
        <f>D16+D15</f>
        <v>0</v>
      </c>
    </row>
    <row r="18" spans="2:4" s="4" customFormat="1" ht="8.25" customHeight="1" x14ac:dyDescent="0.25">
      <c r="B18" s="301"/>
      <c r="C18" s="162"/>
      <c r="D18" s="163"/>
    </row>
    <row r="19" spans="2:4" s="4" customFormat="1" x14ac:dyDescent="0.25">
      <c r="B19" s="301" t="s">
        <v>186</v>
      </c>
      <c r="C19" s="162" t="s">
        <v>125</v>
      </c>
      <c r="D19" s="163">
        <f>ROUND(0.22*D17,2)</f>
        <v>0</v>
      </c>
    </row>
    <row r="20" spans="2:4" ht="6.75" customHeight="1" x14ac:dyDescent="0.25">
      <c r="B20" s="301"/>
      <c r="C20" s="156"/>
      <c r="D20" s="164"/>
    </row>
    <row r="21" spans="2:4" ht="19.5" thickBot="1" x14ac:dyDescent="0.35">
      <c r="B21" s="165"/>
      <c r="C21" s="166" t="s">
        <v>124</v>
      </c>
      <c r="D21" s="167">
        <f>D17+D19</f>
        <v>0</v>
      </c>
    </row>
  </sheetData>
  <sheetProtection algorithmName="SHA-512" hashValue="mmmlW4NHX/druDzDbfOA8eeBU/pACCk/TsbW1BaZ8OUza9CZya1jtvW9BOhTcl7PALrj3Q/8+Tz8dkdV5dBBMg==" saltValue="pJ6QVxOSjWLbBAFgchb2dw==" spinCount="100000" sheet="1" objects="1" scenarios="1"/>
  <mergeCells count="1">
    <mergeCell ref="B4:C4"/>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85"/>
  <sheetViews>
    <sheetView tabSelected="1" view="pageBreakPreview" topLeftCell="A168" zoomScaleNormal="100" zoomScaleSheetLayoutView="100" workbookViewId="0">
      <selection activeCell="F184" sqref="F184"/>
    </sheetView>
  </sheetViews>
  <sheetFormatPr defaultColWidth="9.140625" defaultRowHeight="15" x14ac:dyDescent="0.25"/>
  <cols>
    <col min="1" max="1" width="9" style="8" customWidth="1"/>
    <col min="2" max="2" width="9.140625" style="1"/>
    <col min="3" max="3" width="72.28515625" style="3" customWidth="1"/>
    <col min="4" max="4" width="11.42578125" style="10" customWidth="1"/>
    <col min="5" max="5" width="13.28515625" style="62" customWidth="1"/>
    <col min="6" max="6" width="16.85546875" style="1" customWidth="1"/>
    <col min="7" max="7" width="23.85546875" style="1" customWidth="1"/>
    <col min="8" max="8" width="23.85546875" style="76" hidden="1" customWidth="1"/>
    <col min="9" max="9" width="13.42578125" style="1" hidden="1" customWidth="1"/>
    <col min="10" max="10" width="13.42578125" style="11" hidden="1" customWidth="1"/>
    <col min="11" max="11" width="14.5703125" style="12" hidden="1" customWidth="1"/>
    <col min="12" max="12" width="13.140625" style="1" hidden="1" customWidth="1"/>
    <col min="13" max="13" width="13.140625" style="13" hidden="1" customWidth="1"/>
    <col min="14" max="14" width="13.140625" style="14" hidden="1" customWidth="1"/>
    <col min="15" max="15" width="13.5703125" style="1" hidden="1" customWidth="1"/>
    <col min="16" max="16" width="16.7109375" style="1" hidden="1" customWidth="1"/>
    <col min="17" max="18" width="11.85546875" style="1" hidden="1" customWidth="1"/>
    <col min="19" max="19" width="12.85546875" style="1" hidden="1" customWidth="1"/>
    <col min="20" max="28" width="9.140625" style="1" hidden="1" customWidth="1"/>
    <col min="29" max="29" width="0" style="1" hidden="1" customWidth="1"/>
    <col min="30" max="16384" width="9.140625" style="1"/>
  </cols>
  <sheetData>
    <row r="1" spans="1:20" ht="17.25" customHeight="1" thickBot="1" x14ac:dyDescent="0.3">
      <c r="B1" s="82"/>
      <c r="C1" s="83"/>
      <c r="D1" s="84"/>
      <c r="E1" s="85"/>
      <c r="F1" s="82"/>
      <c r="G1" s="86"/>
      <c r="H1" s="63"/>
      <c r="J1" s="11" t="s">
        <v>38</v>
      </c>
      <c r="M1" s="13" t="s">
        <v>39</v>
      </c>
      <c r="P1" s="1" t="s">
        <v>40</v>
      </c>
    </row>
    <row r="2" spans="1:20" s="9" customFormat="1" ht="16.5" customHeight="1" thickBot="1" x14ac:dyDescent="0.3">
      <c r="A2" s="15"/>
      <c r="B2" s="324" t="s">
        <v>134</v>
      </c>
      <c r="C2" s="325"/>
      <c r="D2" s="325"/>
      <c r="E2" s="325"/>
      <c r="F2" s="325"/>
      <c r="G2" s="326"/>
      <c r="H2" s="64"/>
      <c r="J2" s="16"/>
      <c r="K2" s="17"/>
      <c r="M2" s="18"/>
      <c r="N2" s="19"/>
      <c r="P2" s="9" t="s">
        <v>9</v>
      </c>
      <c r="Q2" s="9" t="s">
        <v>41</v>
      </c>
      <c r="R2" s="9" t="s">
        <v>42</v>
      </c>
      <c r="S2" s="9" t="s">
        <v>43</v>
      </c>
      <c r="T2" s="9" t="s">
        <v>44</v>
      </c>
    </row>
    <row r="3" spans="1:20" s="9" customFormat="1" ht="55.15" customHeight="1" thickBot="1" x14ac:dyDescent="0.3">
      <c r="A3" s="15"/>
      <c r="B3" s="87" t="s">
        <v>29</v>
      </c>
      <c r="C3" s="327" t="s">
        <v>191</v>
      </c>
      <c r="D3" s="327"/>
      <c r="E3" s="327"/>
      <c r="F3" s="327"/>
      <c r="G3" s="328"/>
      <c r="H3" s="64"/>
      <c r="J3" s="16"/>
      <c r="K3" s="17"/>
      <c r="M3" s="18"/>
      <c r="N3" s="19"/>
    </row>
    <row r="4" spans="1:20" s="9" customFormat="1" ht="21.75" customHeight="1" thickBot="1" x14ac:dyDescent="0.3">
      <c r="A4" s="15"/>
      <c r="B4" s="329" t="s">
        <v>0</v>
      </c>
      <c r="C4" s="330"/>
      <c r="D4" s="88" t="s">
        <v>1</v>
      </c>
      <c r="E4" s="88" t="s">
        <v>33</v>
      </c>
      <c r="F4" s="88" t="s">
        <v>2</v>
      </c>
      <c r="G4" s="89" t="s">
        <v>7</v>
      </c>
      <c r="H4" s="65"/>
      <c r="J4" s="16"/>
      <c r="K4" s="17"/>
      <c r="M4" s="18" t="s">
        <v>45</v>
      </c>
      <c r="N4" s="19" t="s">
        <v>46</v>
      </c>
    </row>
    <row r="5" spans="1:20" s="2" customFormat="1" ht="10.5" customHeight="1" thickBot="1" x14ac:dyDescent="0.3">
      <c r="B5" s="105"/>
      <c r="C5" s="93"/>
      <c r="D5" s="94"/>
      <c r="E5" s="95"/>
      <c r="F5" s="96"/>
      <c r="G5" s="96"/>
      <c r="H5" s="67"/>
      <c r="J5" s="34"/>
      <c r="K5" s="35"/>
      <c r="M5" s="36"/>
      <c r="N5" s="37"/>
      <c r="P5" s="38"/>
      <c r="Q5" s="39"/>
      <c r="R5" s="39"/>
      <c r="S5" s="39"/>
      <c r="T5" s="40"/>
    </row>
    <row r="6" spans="1:20" s="7" customFormat="1" ht="30" customHeight="1" thickBot="1" x14ac:dyDescent="0.3">
      <c r="A6" s="20"/>
      <c r="B6" s="90">
        <v>1</v>
      </c>
      <c r="C6" s="309" t="s">
        <v>47</v>
      </c>
      <c r="D6" s="310"/>
      <c r="E6" s="310"/>
      <c r="F6" s="310"/>
      <c r="G6" s="91">
        <f>SUM(G7:G9)</f>
        <v>0</v>
      </c>
      <c r="H6" s="66"/>
      <c r="J6" s="21"/>
      <c r="K6" s="22"/>
      <c r="M6" s="29"/>
      <c r="N6" s="30"/>
      <c r="P6" s="31"/>
      <c r="Q6" s="32"/>
      <c r="R6" s="32"/>
      <c r="S6" s="32"/>
      <c r="T6" s="33"/>
    </row>
    <row r="7" spans="1:20" s="2" customFormat="1" x14ac:dyDescent="0.25">
      <c r="B7" s="98"/>
      <c r="C7" s="106" t="s">
        <v>135</v>
      </c>
      <c r="D7" s="99">
        <v>1</v>
      </c>
      <c r="E7" s="99" t="s">
        <v>24</v>
      </c>
      <c r="F7" s="151"/>
      <c r="G7" s="92">
        <f>ROUND((ROUND(F7,2))*D7,2)</f>
        <v>0</v>
      </c>
      <c r="H7" s="68"/>
      <c r="J7" s="34">
        <v>40000</v>
      </c>
      <c r="K7" s="35"/>
      <c r="M7" s="36"/>
      <c r="N7" s="37"/>
      <c r="P7" s="38"/>
      <c r="Q7" s="39"/>
      <c r="R7" s="39"/>
      <c r="S7" s="39"/>
      <c r="T7" s="40"/>
    </row>
    <row r="8" spans="1:20" s="2" customFormat="1" x14ac:dyDescent="0.25">
      <c r="B8" s="98"/>
      <c r="C8" s="291" t="s">
        <v>128</v>
      </c>
      <c r="D8" s="108">
        <v>1</v>
      </c>
      <c r="E8" s="108" t="s">
        <v>24</v>
      </c>
      <c r="F8" s="51"/>
      <c r="G8" s="92">
        <f>ROUND((ROUND(F8,2))*D8,2)</f>
        <v>0</v>
      </c>
      <c r="H8" s="168"/>
      <c r="J8" s="34"/>
      <c r="K8" s="35"/>
      <c r="M8" s="36"/>
      <c r="N8" s="37"/>
      <c r="P8" s="38"/>
      <c r="Q8" s="39"/>
      <c r="R8" s="39"/>
      <c r="S8" s="39"/>
      <c r="T8" s="40"/>
    </row>
    <row r="9" spans="1:20" s="2" customFormat="1" ht="15.75" thickBot="1" x14ac:dyDescent="0.3">
      <c r="B9" s="101"/>
      <c r="C9" s="109" t="s">
        <v>127</v>
      </c>
      <c r="D9" s="110">
        <v>1</v>
      </c>
      <c r="E9" s="110" t="s">
        <v>24</v>
      </c>
      <c r="F9" s="54"/>
      <c r="G9" s="103">
        <f>ROUND((ROUND(F9,2))*D9,2)</f>
        <v>0</v>
      </c>
      <c r="H9" s="70"/>
      <c r="J9" s="34">
        <v>3000</v>
      </c>
      <c r="K9" s="35"/>
      <c r="M9" s="36"/>
      <c r="N9" s="37"/>
      <c r="P9" s="38"/>
      <c r="Q9" s="39"/>
      <c r="R9" s="39"/>
      <c r="S9" s="39"/>
      <c r="T9" s="40"/>
    </row>
    <row r="10" spans="1:20" s="25" customFormat="1" ht="12.6" customHeight="1" thickBot="1" x14ac:dyDescent="0.3">
      <c r="A10" s="24"/>
      <c r="B10" s="95"/>
      <c r="C10" s="93"/>
      <c r="D10" s="94"/>
      <c r="E10" s="95"/>
      <c r="F10" s="96"/>
      <c r="G10" s="97"/>
      <c r="H10" s="67"/>
      <c r="J10" s="11"/>
      <c r="K10" s="12"/>
      <c r="M10" s="13"/>
      <c r="N10" s="14"/>
      <c r="P10" s="26"/>
      <c r="Q10" s="27"/>
      <c r="R10" s="27"/>
      <c r="S10" s="27"/>
      <c r="T10" s="28"/>
    </row>
    <row r="11" spans="1:20" s="7" customFormat="1" ht="30" customHeight="1" thickBot="1" x14ac:dyDescent="0.3">
      <c r="A11" s="20"/>
      <c r="B11" s="249">
        <v>2</v>
      </c>
      <c r="C11" s="309" t="s">
        <v>48</v>
      </c>
      <c r="D11" s="310"/>
      <c r="E11" s="310"/>
      <c r="F11" s="310"/>
      <c r="G11" s="281">
        <f>+G12+G13</f>
        <v>0</v>
      </c>
      <c r="H11" s="66"/>
      <c r="J11" s="21"/>
      <c r="K11" s="22"/>
      <c r="M11" s="29"/>
      <c r="N11" s="30"/>
      <c r="P11" s="31"/>
      <c r="Q11" s="32"/>
      <c r="R11" s="32"/>
      <c r="S11" s="32"/>
      <c r="T11" s="33"/>
    </row>
    <row r="12" spans="1:20" x14ac:dyDescent="0.25">
      <c r="A12" s="41"/>
      <c r="B12" s="284"/>
      <c r="C12" s="107" t="s">
        <v>48</v>
      </c>
      <c r="D12" s="283">
        <v>1</v>
      </c>
      <c r="E12" s="111" t="s">
        <v>24</v>
      </c>
      <c r="F12" s="42"/>
      <c r="G12" s="92">
        <f>ROUND((ROUND(F12,2))*D12,2)</f>
        <v>0</v>
      </c>
      <c r="H12" s="68"/>
      <c r="I12" s="1" t="s">
        <v>49</v>
      </c>
      <c r="M12" s="13">
        <v>10600</v>
      </c>
      <c r="P12" s="43"/>
      <c r="Q12" s="44"/>
      <c r="R12" s="44"/>
      <c r="S12" s="44"/>
      <c r="T12" s="45"/>
    </row>
    <row r="13" spans="1:20" s="7" customFormat="1" ht="15.75" thickBot="1" x14ac:dyDescent="0.3">
      <c r="A13" s="46"/>
      <c r="B13" s="112"/>
      <c r="C13" s="292" t="s">
        <v>50</v>
      </c>
      <c r="D13" s="110">
        <v>1</v>
      </c>
      <c r="E13" s="110" t="s">
        <v>24</v>
      </c>
      <c r="F13" s="278"/>
      <c r="G13" s="103">
        <f>ROUND((ROUND(F13,2))*D13,2)</f>
        <v>0</v>
      </c>
      <c r="H13" s="68"/>
      <c r="J13" s="21"/>
      <c r="K13" s="22"/>
      <c r="M13" s="29"/>
      <c r="N13" s="30"/>
      <c r="P13" s="47"/>
      <c r="Q13" s="48"/>
      <c r="R13" s="48"/>
      <c r="S13" s="48"/>
      <c r="T13" s="33"/>
    </row>
    <row r="14" spans="1:20" s="25" customFormat="1" ht="15" customHeight="1" thickBot="1" x14ac:dyDescent="0.3">
      <c r="A14" s="24"/>
      <c r="B14" s="113"/>
      <c r="C14" s="93"/>
      <c r="D14" s="94"/>
      <c r="E14" s="114"/>
      <c r="F14" s="96"/>
      <c r="G14" s="97"/>
      <c r="H14" s="67"/>
      <c r="J14" s="11"/>
      <c r="K14" s="12"/>
      <c r="M14" s="13"/>
      <c r="N14" s="14"/>
      <c r="P14" s="26"/>
      <c r="Q14" s="27"/>
      <c r="R14" s="27"/>
      <c r="S14" s="27"/>
      <c r="T14" s="28"/>
    </row>
    <row r="15" spans="1:20" s="7" customFormat="1" ht="30" customHeight="1" thickBot="1" x14ac:dyDescent="0.3">
      <c r="A15" s="20"/>
      <c r="B15" s="249">
        <v>3</v>
      </c>
      <c r="C15" s="309" t="s">
        <v>51</v>
      </c>
      <c r="D15" s="310"/>
      <c r="E15" s="310"/>
      <c r="F15" s="310"/>
      <c r="G15" s="281">
        <f>+G16+G18+G25+G41+G43+G64+G67+G72+G38+G51+G60+G55</f>
        <v>0</v>
      </c>
      <c r="H15" s="66"/>
      <c r="J15" s="21" t="s">
        <v>52</v>
      </c>
      <c r="K15" s="22" t="s">
        <v>53</v>
      </c>
      <c r="M15" s="29"/>
      <c r="N15" s="30"/>
      <c r="P15" s="31"/>
      <c r="Q15" s="32"/>
      <c r="R15" s="32"/>
      <c r="S15" s="32"/>
      <c r="T15" s="33"/>
    </row>
    <row r="16" spans="1:20" s="7" customFormat="1" ht="21" customHeight="1" x14ac:dyDescent="0.25">
      <c r="A16" s="8"/>
      <c r="B16" s="115"/>
      <c r="C16" s="333" t="s">
        <v>17</v>
      </c>
      <c r="D16" s="334"/>
      <c r="E16" s="334"/>
      <c r="F16" s="334"/>
      <c r="G16" s="116">
        <f>SUM(G17:G17)</f>
        <v>0</v>
      </c>
      <c r="H16" s="71"/>
      <c r="J16" s="23"/>
      <c r="K16" s="23"/>
      <c r="M16" s="29"/>
      <c r="N16" s="30"/>
      <c r="P16" s="31"/>
      <c r="Q16" s="32"/>
      <c r="R16" s="32"/>
      <c r="S16" s="32"/>
      <c r="T16" s="33"/>
    </row>
    <row r="17" spans="1:21" ht="15.75" thickBot="1" x14ac:dyDescent="0.3">
      <c r="B17" s="115"/>
      <c r="C17" s="285" t="s">
        <v>126</v>
      </c>
      <c r="D17" s="117">
        <v>1</v>
      </c>
      <c r="E17" s="282" t="s">
        <v>19</v>
      </c>
      <c r="F17" s="50"/>
      <c r="G17" s="127">
        <f t="shared" ref="G17:G24" si="0">ROUND((ROUND(F17,2))*D17,2)</f>
        <v>0</v>
      </c>
      <c r="H17" s="69" t="s">
        <v>54</v>
      </c>
      <c r="J17" s="21">
        <v>6900</v>
      </c>
      <c r="K17" s="22">
        <v>4600</v>
      </c>
      <c r="M17" s="13">
        <v>15000</v>
      </c>
      <c r="N17" s="14">
        <v>14700</v>
      </c>
      <c r="P17" s="43">
        <f t="shared" ref="P17:P43" si="1">Q17+R17</f>
        <v>30000</v>
      </c>
      <c r="Q17" s="44">
        <v>12000</v>
      </c>
      <c r="R17" s="44">
        <v>18000</v>
      </c>
      <c r="S17" s="44">
        <f>P17/T17</f>
        <v>2142.8571428571427</v>
      </c>
      <c r="T17" s="45">
        <v>14</v>
      </c>
    </row>
    <row r="18" spans="1:21" s="7" customFormat="1" ht="19.149999999999999" customHeight="1" thickBot="1" x14ac:dyDescent="0.3">
      <c r="A18" s="20"/>
      <c r="B18" s="115"/>
      <c r="C18" s="335" t="s">
        <v>20</v>
      </c>
      <c r="D18" s="336"/>
      <c r="E18" s="336"/>
      <c r="F18" s="336"/>
      <c r="G18" s="118">
        <f>SUM(G19:G24)</f>
        <v>0</v>
      </c>
      <c r="H18" s="72"/>
      <c r="J18" s="23"/>
      <c r="K18" s="23"/>
      <c r="M18" s="29"/>
      <c r="N18" s="30"/>
      <c r="P18" s="43">
        <f t="shared" si="1"/>
        <v>0</v>
      </c>
      <c r="Q18" s="32"/>
      <c r="R18" s="32"/>
      <c r="S18" s="32"/>
      <c r="T18" s="33"/>
    </row>
    <row r="19" spans="1:21" x14ac:dyDescent="0.25">
      <c r="B19" s="115"/>
      <c r="C19" s="119" t="s">
        <v>118</v>
      </c>
      <c r="D19" s="287">
        <f>7700/1000</f>
        <v>7.7</v>
      </c>
      <c r="E19" s="283" t="s">
        <v>219</v>
      </c>
      <c r="F19" s="279"/>
      <c r="G19" s="286">
        <f t="shared" si="0"/>
        <v>0</v>
      </c>
      <c r="H19" s="68" t="s">
        <v>55</v>
      </c>
      <c r="I19" s="5">
        <f>+(J19+K19)/5</f>
        <v>80000</v>
      </c>
      <c r="J19" s="11">
        <v>240000</v>
      </c>
      <c r="K19" s="12">
        <v>160000</v>
      </c>
      <c r="L19" s="5" t="s">
        <v>56</v>
      </c>
      <c r="M19" s="13">
        <v>515000</v>
      </c>
      <c r="N19" s="14">
        <v>453000</v>
      </c>
      <c r="O19" s="1">
        <f>+(M19+N19)/17</f>
        <v>56941.176470588238</v>
      </c>
      <c r="P19" s="43">
        <f t="shared" si="1"/>
        <v>630000</v>
      </c>
      <c r="Q19" s="44">
        <v>380000</v>
      </c>
      <c r="R19" s="44">
        <v>250000</v>
      </c>
      <c r="S19" s="44">
        <f t="shared" ref="S19:S24" si="2">P19/T19</f>
        <v>45000</v>
      </c>
      <c r="T19" s="45">
        <v>14</v>
      </c>
      <c r="U19" s="1" t="s">
        <v>57</v>
      </c>
    </row>
    <row r="20" spans="1:21" x14ac:dyDescent="0.25">
      <c r="B20" s="115"/>
      <c r="C20" s="107" t="s">
        <v>189</v>
      </c>
      <c r="D20" s="283">
        <f>(75+880+229+953+837+378)/1000</f>
        <v>3.3519999999999999</v>
      </c>
      <c r="E20" s="283" t="s">
        <v>219</v>
      </c>
      <c r="F20" s="51"/>
      <c r="G20" s="92">
        <f t="shared" si="0"/>
        <v>0</v>
      </c>
      <c r="H20" s="68">
        <v>5853</v>
      </c>
      <c r="J20" s="11">
        <v>47000</v>
      </c>
      <c r="K20" s="12">
        <v>31000</v>
      </c>
      <c r="M20" s="13">
        <v>170000</v>
      </c>
      <c r="N20" s="14">
        <v>152000</v>
      </c>
      <c r="P20" s="43">
        <f t="shared" si="1"/>
        <v>224000</v>
      </c>
      <c r="Q20" s="44">
        <v>134000</v>
      </c>
      <c r="R20" s="44">
        <v>90000</v>
      </c>
      <c r="S20" s="44">
        <f t="shared" si="2"/>
        <v>10666.666666666666</v>
      </c>
      <c r="T20" s="45">
        <v>21</v>
      </c>
    </row>
    <row r="21" spans="1:21" x14ac:dyDescent="0.25">
      <c r="B21" s="115"/>
      <c r="C21" s="120" t="s">
        <v>188</v>
      </c>
      <c r="D21" s="283">
        <f>(900+847+1067+261+66+1498+540+596+374+175+238+150+99+226+759+160+65+97+690+315)/1000</f>
        <v>9.1229999999999993</v>
      </c>
      <c r="E21" s="283" t="s">
        <v>219</v>
      </c>
      <c r="F21" s="51"/>
      <c r="G21" s="92">
        <f t="shared" si="0"/>
        <v>0</v>
      </c>
      <c r="H21" s="68">
        <v>9465</v>
      </c>
      <c r="M21" s="13">
        <f>10000*9.5</f>
        <v>95000</v>
      </c>
      <c r="P21" s="43">
        <f t="shared" si="1"/>
        <v>224000</v>
      </c>
      <c r="Q21" s="44">
        <v>134000</v>
      </c>
      <c r="R21" s="44">
        <v>90000</v>
      </c>
      <c r="S21" s="44">
        <f t="shared" si="2"/>
        <v>10666.666666666666</v>
      </c>
      <c r="T21" s="45">
        <v>21</v>
      </c>
    </row>
    <row r="22" spans="1:21" s="269" customFormat="1" x14ac:dyDescent="0.25">
      <c r="A22" s="271"/>
      <c r="B22" s="115"/>
      <c r="C22" s="120" t="s">
        <v>207</v>
      </c>
      <c r="D22" s="283">
        <v>1</v>
      </c>
      <c r="E22" s="283" t="s">
        <v>19</v>
      </c>
      <c r="F22" s="51"/>
      <c r="G22" s="92">
        <f t="shared" si="0"/>
        <v>0</v>
      </c>
      <c r="H22" s="68"/>
      <c r="J22" s="11"/>
      <c r="K22" s="12"/>
      <c r="M22" s="13"/>
      <c r="N22" s="14"/>
      <c r="P22" s="275"/>
      <c r="Q22" s="276"/>
      <c r="R22" s="276"/>
      <c r="S22" s="276"/>
      <c r="T22" s="277"/>
    </row>
    <row r="23" spans="1:21" s="25" customFormat="1" x14ac:dyDescent="0.25">
      <c r="A23" s="24"/>
      <c r="B23" s="121"/>
      <c r="C23" s="119" t="s">
        <v>58</v>
      </c>
      <c r="D23" s="122">
        <v>1</v>
      </c>
      <c r="E23" s="122" t="s">
        <v>19</v>
      </c>
      <c r="F23" s="51"/>
      <c r="G23" s="92">
        <f>ROUND((ROUND(F23,2))*D23,2)</f>
        <v>0</v>
      </c>
      <c r="H23" s="68"/>
      <c r="I23" s="25" t="s">
        <v>59</v>
      </c>
      <c r="J23" s="11">
        <v>23100</v>
      </c>
      <c r="K23" s="12">
        <v>15400</v>
      </c>
      <c r="M23" s="13">
        <v>33536</v>
      </c>
      <c r="N23" s="14">
        <v>19300</v>
      </c>
      <c r="O23" s="52">
        <f>+M23+N23</f>
        <v>52836</v>
      </c>
      <c r="P23" s="43">
        <f t="shared" si="1"/>
        <v>73000</v>
      </c>
      <c r="Q23" s="27">
        <v>43000</v>
      </c>
      <c r="R23" s="27">
        <v>30000</v>
      </c>
      <c r="S23" s="44">
        <f t="shared" si="2"/>
        <v>5214.2857142857147</v>
      </c>
      <c r="T23" s="28">
        <v>14</v>
      </c>
    </row>
    <row r="24" spans="1:21" s="25" customFormat="1" ht="30.75" thickBot="1" x14ac:dyDescent="0.3">
      <c r="A24" s="53"/>
      <c r="B24" s="115"/>
      <c r="C24" s="119" t="s">
        <v>60</v>
      </c>
      <c r="D24" s="122">
        <f>7700/1000</f>
        <v>7.7</v>
      </c>
      <c r="E24" s="122" t="s">
        <v>219</v>
      </c>
      <c r="F24" s="51"/>
      <c r="G24" s="92">
        <f t="shared" si="0"/>
        <v>0</v>
      </c>
      <c r="H24" s="68" t="s">
        <v>61</v>
      </c>
      <c r="J24" s="11">
        <v>13700</v>
      </c>
      <c r="K24" s="12">
        <v>9120</v>
      </c>
      <c r="L24" s="25">
        <f>23000/5</f>
        <v>4600</v>
      </c>
      <c r="M24" s="13">
        <v>63900</v>
      </c>
      <c r="N24" s="14">
        <v>72662</v>
      </c>
      <c r="O24" s="52">
        <f>+(M24+N24)/17</f>
        <v>8033.0588235294117</v>
      </c>
      <c r="P24" s="43">
        <f t="shared" si="1"/>
        <v>76000</v>
      </c>
      <c r="Q24" s="27">
        <v>46000</v>
      </c>
      <c r="R24" s="27">
        <v>30000</v>
      </c>
      <c r="S24" s="44">
        <f t="shared" si="2"/>
        <v>5428.5714285714284</v>
      </c>
      <c r="T24" s="28">
        <v>14</v>
      </c>
    </row>
    <row r="25" spans="1:21" s="7" customFormat="1" ht="21.6" customHeight="1" thickBot="1" x14ac:dyDescent="0.3">
      <c r="A25" s="24"/>
      <c r="B25" s="284"/>
      <c r="C25" s="331" t="s">
        <v>16</v>
      </c>
      <c r="D25" s="337"/>
      <c r="E25" s="337"/>
      <c r="F25" s="337"/>
      <c r="G25" s="288">
        <f>SUM(G26:G37)</f>
        <v>0</v>
      </c>
      <c r="H25" s="66"/>
      <c r="J25" s="23"/>
      <c r="K25" s="23"/>
      <c r="M25" s="29"/>
      <c r="N25" s="30"/>
      <c r="S25" s="44"/>
      <c r="T25" s="33"/>
    </row>
    <row r="26" spans="1:21" x14ac:dyDescent="0.25">
      <c r="B26" s="284"/>
      <c r="C26" s="203" t="s">
        <v>167</v>
      </c>
      <c r="D26" s="287">
        <v>1</v>
      </c>
      <c r="E26" s="283" t="s">
        <v>19</v>
      </c>
      <c r="F26" s="51"/>
      <c r="G26" s="286">
        <f t="shared" ref="G26:G40" si="3">ROUND((ROUND(F26,2))*D26,2)</f>
        <v>0</v>
      </c>
      <c r="H26" s="68">
        <v>20000</v>
      </c>
      <c r="O26" s="43">
        <v>25000</v>
      </c>
      <c r="P26" s="43">
        <f>Q26+R26</f>
        <v>25000</v>
      </c>
      <c r="Q26" s="44">
        <f>+O26*0.3</f>
        <v>7500</v>
      </c>
      <c r="R26" s="44">
        <f>+O26*0.7</f>
        <v>17500</v>
      </c>
      <c r="T26" s="45"/>
    </row>
    <row r="27" spans="1:21" x14ac:dyDescent="0.25">
      <c r="B27" s="284"/>
      <c r="C27" s="169" t="s">
        <v>215</v>
      </c>
      <c r="D27" s="287">
        <v>1</v>
      </c>
      <c r="E27" s="283" t="s">
        <v>19</v>
      </c>
      <c r="F27" s="51"/>
      <c r="G27" s="92">
        <f t="shared" ref="G27" si="4">ROUND((ROUND(F27,2))*D27,2)</f>
        <v>0</v>
      </c>
      <c r="H27" s="68"/>
      <c r="O27" s="43"/>
      <c r="P27" s="43"/>
      <c r="Q27" s="44"/>
      <c r="R27" s="44"/>
      <c r="T27" s="45"/>
    </row>
    <row r="28" spans="1:21" x14ac:dyDescent="0.25">
      <c r="B28" s="284"/>
      <c r="C28" s="169" t="s">
        <v>168</v>
      </c>
      <c r="D28" s="287">
        <v>1</v>
      </c>
      <c r="E28" s="283" t="s">
        <v>19</v>
      </c>
      <c r="F28" s="51"/>
      <c r="G28" s="92">
        <f t="shared" si="3"/>
        <v>0</v>
      </c>
      <c r="H28" s="68">
        <v>16000</v>
      </c>
      <c r="O28" s="43">
        <v>25000</v>
      </c>
      <c r="P28" s="43">
        <v>25000</v>
      </c>
      <c r="Q28" s="44">
        <f t="shared" ref="Q28:Q36" si="5">+O28*0.3</f>
        <v>7500</v>
      </c>
      <c r="R28" s="44">
        <f t="shared" ref="R28:R36" si="6">+O28*0.7</f>
        <v>17500</v>
      </c>
      <c r="T28" s="45"/>
    </row>
    <row r="29" spans="1:21" x14ac:dyDescent="0.25">
      <c r="B29" s="284"/>
      <c r="C29" s="169" t="s">
        <v>169</v>
      </c>
      <c r="D29" s="287">
        <v>1</v>
      </c>
      <c r="E29" s="283" t="s">
        <v>19</v>
      </c>
      <c r="F29" s="51"/>
      <c r="G29" s="92">
        <f t="shared" si="3"/>
        <v>0</v>
      </c>
      <c r="H29" s="68"/>
      <c r="O29" s="43"/>
      <c r="P29" s="43"/>
      <c r="Q29" s="44"/>
      <c r="R29" s="44"/>
      <c r="T29" s="45"/>
    </row>
    <row r="30" spans="1:21" x14ac:dyDescent="0.25">
      <c r="B30" s="284"/>
      <c r="C30" s="169" t="s">
        <v>170</v>
      </c>
      <c r="D30" s="287">
        <v>1</v>
      </c>
      <c r="E30" s="283" t="s">
        <v>19</v>
      </c>
      <c r="F30" s="51"/>
      <c r="G30" s="286">
        <f t="shared" si="3"/>
        <v>0</v>
      </c>
      <c r="H30" s="68">
        <v>30000</v>
      </c>
      <c r="O30" s="43">
        <v>35000</v>
      </c>
      <c r="P30" s="43">
        <f t="shared" ref="P30:P36" si="7">Q30+R30</f>
        <v>35000</v>
      </c>
      <c r="Q30" s="44">
        <f t="shared" si="5"/>
        <v>10500</v>
      </c>
      <c r="R30" s="44">
        <f t="shared" si="6"/>
        <v>24500</v>
      </c>
      <c r="S30" s="44"/>
      <c r="T30" s="45"/>
    </row>
    <row r="31" spans="1:21" x14ac:dyDescent="0.25">
      <c r="B31" s="284"/>
      <c r="C31" s="169" t="s">
        <v>171</v>
      </c>
      <c r="D31" s="287">
        <v>1</v>
      </c>
      <c r="E31" s="283" t="s">
        <v>19</v>
      </c>
      <c r="F31" s="51"/>
      <c r="G31" s="286">
        <f t="shared" si="3"/>
        <v>0</v>
      </c>
      <c r="H31" s="68">
        <v>24000</v>
      </c>
      <c r="O31" s="43">
        <v>30000</v>
      </c>
      <c r="P31" s="43">
        <f t="shared" si="7"/>
        <v>30000</v>
      </c>
      <c r="Q31" s="44">
        <f t="shared" si="5"/>
        <v>9000</v>
      </c>
      <c r="R31" s="44">
        <f t="shared" si="6"/>
        <v>21000</v>
      </c>
      <c r="S31" s="44"/>
      <c r="T31" s="45"/>
    </row>
    <row r="32" spans="1:21" x14ac:dyDescent="0.25">
      <c r="B32" s="284"/>
      <c r="C32" s="169" t="s">
        <v>172</v>
      </c>
      <c r="D32" s="287">
        <v>1</v>
      </c>
      <c r="E32" s="283" t="s">
        <v>19</v>
      </c>
      <c r="F32" s="51"/>
      <c r="G32" s="286">
        <f t="shared" ref="G32" si="8">ROUND((ROUND(F32,2))*D32,2)</f>
        <v>0</v>
      </c>
      <c r="H32" s="68"/>
      <c r="O32" s="43"/>
      <c r="P32" s="43"/>
      <c r="Q32" s="44"/>
      <c r="R32" s="44"/>
      <c r="S32" s="44"/>
      <c r="T32" s="45"/>
    </row>
    <row r="33" spans="1:20" x14ac:dyDescent="0.25">
      <c r="B33" s="284"/>
      <c r="C33" s="169" t="s">
        <v>216</v>
      </c>
      <c r="D33" s="287">
        <v>1</v>
      </c>
      <c r="E33" s="283" t="s">
        <v>19</v>
      </c>
      <c r="F33" s="51"/>
      <c r="G33" s="286">
        <f>ROUND((ROUND(F33,2))*D33,2)</f>
        <v>0</v>
      </c>
      <c r="H33" s="68">
        <v>210000</v>
      </c>
      <c r="O33" s="43">
        <f>60000*2</f>
        <v>120000</v>
      </c>
      <c r="P33" s="43">
        <f t="shared" si="7"/>
        <v>120000</v>
      </c>
      <c r="Q33" s="44">
        <f t="shared" si="5"/>
        <v>36000</v>
      </c>
      <c r="R33" s="44">
        <f t="shared" si="6"/>
        <v>84000</v>
      </c>
      <c r="S33" s="44"/>
      <c r="T33" s="45"/>
    </row>
    <row r="34" spans="1:20" x14ac:dyDescent="0.25">
      <c r="B34" s="284"/>
      <c r="C34" s="169" t="s">
        <v>173</v>
      </c>
      <c r="D34" s="287">
        <v>1</v>
      </c>
      <c r="E34" s="283" t="s">
        <v>19</v>
      </c>
      <c r="F34" s="51"/>
      <c r="G34" s="286">
        <f t="shared" si="3"/>
        <v>0</v>
      </c>
      <c r="H34" s="68">
        <v>50000</v>
      </c>
      <c r="O34" s="43">
        <v>45000</v>
      </c>
      <c r="P34" s="43">
        <f t="shared" si="7"/>
        <v>45000</v>
      </c>
      <c r="Q34" s="44">
        <f t="shared" si="5"/>
        <v>13500</v>
      </c>
      <c r="R34" s="44">
        <f t="shared" si="6"/>
        <v>31499.999999999996</v>
      </c>
      <c r="S34" s="44"/>
      <c r="T34" s="45"/>
    </row>
    <row r="35" spans="1:20" x14ac:dyDescent="0.25">
      <c r="B35" s="284"/>
      <c r="C35" s="169" t="s">
        <v>174</v>
      </c>
      <c r="D35" s="287">
        <v>1</v>
      </c>
      <c r="E35" s="283" t="s">
        <v>19</v>
      </c>
      <c r="F35" s="51"/>
      <c r="G35" s="286">
        <f t="shared" ref="G35" si="9">ROUND((ROUND(F35,2))*D35,2)</f>
        <v>0</v>
      </c>
      <c r="H35" s="68"/>
      <c r="O35" s="43"/>
      <c r="P35" s="43"/>
      <c r="Q35" s="44"/>
      <c r="R35" s="44"/>
      <c r="S35" s="44"/>
      <c r="T35" s="45"/>
    </row>
    <row r="36" spans="1:20" x14ac:dyDescent="0.25">
      <c r="B36" s="284"/>
      <c r="C36" s="107" t="s">
        <v>62</v>
      </c>
      <c r="D36" s="204">
        <v>1</v>
      </c>
      <c r="E36" s="283" t="s">
        <v>19</v>
      </c>
      <c r="F36" s="279"/>
      <c r="G36" s="286">
        <f t="shared" si="3"/>
        <v>0</v>
      </c>
      <c r="H36" s="68">
        <v>40000</v>
      </c>
      <c r="O36" s="43">
        <v>100000</v>
      </c>
      <c r="P36" s="43">
        <f t="shared" si="7"/>
        <v>100000</v>
      </c>
      <c r="Q36" s="44">
        <f t="shared" si="5"/>
        <v>30000</v>
      </c>
      <c r="R36" s="44">
        <f t="shared" si="6"/>
        <v>70000</v>
      </c>
      <c r="S36" s="44"/>
      <c r="T36" s="45"/>
    </row>
    <row r="37" spans="1:20" ht="30.75" thickBot="1" x14ac:dyDescent="0.3">
      <c r="B37" s="284"/>
      <c r="C37" s="292" t="s">
        <v>122</v>
      </c>
      <c r="D37" s="282">
        <v>1</v>
      </c>
      <c r="E37" s="95" t="s">
        <v>24</v>
      </c>
      <c r="F37" s="54"/>
      <c r="G37" s="170">
        <f t="shared" si="3"/>
        <v>0</v>
      </c>
      <c r="H37" s="68"/>
      <c r="O37" s="43"/>
      <c r="P37" s="43"/>
      <c r="Q37" s="44"/>
      <c r="R37" s="44"/>
      <c r="S37" s="44"/>
      <c r="T37" s="45"/>
    </row>
    <row r="38" spans="1:20" s="222" customFormat="1" ht="15.75" thickBot="1" x14ac:dyDescent="0.3">
      <c r="A38" s="224"/>
      <c r="B38" s="284"/>
      <c r="C38" s="331" t="s">
        <v>180</v>
      </c>
      <c r="D38" s="337"/>
      <c r="E38" s="337"/>
      <c r="F38" s="337"/>
      <c r="G38" s="288">
        <f>SUM(G39:G40)</f>
        <v>0</v>
      </c>
      <c r="H38" s="171"/>
      <c r="J38" s="11"/>
      <c r="K38" s="12"/>
      <c r="M38" s="13"/>
      <c r="N38" s="14"/>
      <c r="O38" s="240"/>
      <c r="P38" s="239"/>
      <c r="Q38" s="240"/>
      <c r="R38" s="240"/>
      <c r="S38" s="240"/>
      <c r="T38" s="241"/>
    </row>
    <row r="39" spans="1:20" s="222" customFormat="1" x14ac:dyDescent="0.25">
      <c r="A39" s="224"/>
      <c r="B39" s="284"/>
      <c r="C39" s="289" t="s">
        <v>217</v>
      </c>
      <c r="D39" s="287">
        <v>1</v>
      </c>
      <c r="E39" s="283" t="s">
        <v>19</v>
      </c>
      <c r="F39" s="279"/>
      <c r="G39" s="286">
        <f t="shared" si="3"/>
        <v>0</v>
      </c>
      <c r="H39" s="171"/>
      <c r="J39" s="11"/>
      <c r="K39" s="12"/>
      <c r="M39" s="13"/>
      <c r="N39" s="14"/>
      <c r="O39" s="240"/>
      <c r="P39" s="239"/>
      <c r="Q39" s="240"/>
      <c r="R39" s="240"/>
      <c r="S39" s="240"/>
      <c r="T39" s="241"/>
    </row>
    <row r="40" spans="1:20" s="222" customFormat="1" ht="15.75" thickBot="1" x14ac:dyDescent="0.3">
      <c r="A40" s="224"/>
      <c r="B40" s="284"/>
      <c r="C40" s="268" t="s">
        <v>218</v>
      </c>
      <c r="D40" s="287">
        <v>1</v>
      </c>
      <c r="E40" s="283" t="s">
        <v>19</v>
      </c>
      <c r="F40" s="279"/>
      <c r="G40" s="286">
        <f t="shared" si="3"/>
        <v>0</v>
      </c>
      <c r="H40" s="171"/>
      <c r="J40" s="11"/>
      <c r="K40" s="12"/>
      <c r="M40" s="13"/>
      <c r="N40" s="14"/>
      <c r="O40" s="240"/>
      <c r="P40" s="239"/>
      <c r="Q40" s="240"/>
      <c r="R40" s="240"/>
      <c r="S40" s="240"/>
      <c r="T40" s="241"/>
    </row>
    <row r="41" spans="1:20" s="7" customFormat="1" ht="30" customHeight="1" thickBot="1" x14ac:dyDescent="0.3">
      <c r="A41" s="20"/>
      <c r="B41" s="284"/>
      <c r="C41" s="331" t="s">
        <v>18</v>
      </c>
      <c r="D41" s="332"/>
      <c r="E41" s="332"/>
      <c r="F41" s="332"/>
      <c r="G41" s="288">
        <f>SUM(G42:G42)</f>
        <v>0</v>
      </c>
      <c r="H41" s="66"/>
      <c r="J41" s="23"/>
      <c r="K41" s="23"/>
      <c r="M41" s="29"/>
      <c r="N41" s="30"/>
      <c r="P41" s="43">
        <f t="shared" si="1"/>
        <v>0</v>
      </c>
      <c r="Q41" s="44"/>
      <c r="R41" s="44"/>
      <c r="S41" s="44"/>
      <c r="T41" s="45"/>
    </row>
    <row r="42" spans="1:20" s="25" customFormat="1" ht="15.75" thickBot="1" x14ac:dyDescent="0.3">
      <c r="A42" s="53"/>
      <c r="B42" s="284"/>
      <c r="C42" s="125" t="s">
        <v>34</v>
      </c>
      <c r="D42" s="110">
        <v>1</v>
      </c>
      <c r="E42" s="283" t="s">
        <v>3</v>
      </c>
      <c r="F42" s="54"/>
      <c r="G42" s="124">
        <f t="shared" ref="G42" si="10">ROUND((ROUND(F42,2))*D42,2)</f>
        <v>0</v>
      </c>
      <c r="H42" s="68" t="s">
        <v>63</v>
      </c>
      <c r="J42" s="11">
        <v>8500</v>
      </c>
      <c r="K42" s="12">
        <v>5700</v>
      </c>
      <c r="M42" s="13">
        <v>45600</v>
      </c>
      <c r="N42" s="14">
        <v>45600</v>
      </c>
      <c r="P42" s="55">
        <f t="shared" si="1"/>
        <v>100000</v>
      </c>
      <c r="Q42" s="56">
        <v>60000</v>
      </c>
      <c r="R42" s="56">
        <v>40000</v>
      </c>
      <c r="S42" s="56"/>
      <c r="T42" s="57"/>
    </row>
    <row r="43" spans="1:20" s="7" customFormat="1" ht="30" customHeight="1" thickBot="1" x14ac:dyDescent="0.3">
      <c r="A43" s="20"/>
      <c r="B43" s="284"/>
      <c r="C43" s="331" t="s">
        <v>220</v>
      </c>
      <c r="D43" s="332"/>
      <c r="E43" s="332"/>
      <c r="F43" s="332"/>
      <c r="G43" s="288">
        <f>SUM(G44:G50)</f>
        <v>0</v>
      </c>
      <c r="H43" s="71"/>
      <c r="J43" s="23"/>
      <c r="K43" s="23"/>
      <c r="M43" s="29"/>
      <c r="N43" s="30"/>
      <c r="P43" s="43">
        <f t="shared" si="1"/>
        <v>0</v>
      </c>
      <c r="Q43" s="32"/>
      <c r="R43" s="32"/>
      <c r="S43" s="32"/>
      <c r="T43" s="33"/>
    </row>
    <row r="44" spans="1:20" s="7" customFormat="1" ht="30" x14ac:dyDescent="0.25">
      <c r="A44" s="20"/>
      <c r="B44" s="284"/>
      <c r="C44" s="100" t="s">
        <v>194</v>
      </c>
      <c r="D44" s="204">
        <v>1</v>
      </c>
      <c r="E44" s="287" t="s">
        <v>3</v>
      </c>
      <c r="F44" s="58"/>
      <c r="G44" s="124">
        <f t="shared" ref="G44:G61" si="11">ROUND((ROUND(F44,2))*D44,2)</f>
        <v>0</v>
      </c>
      <c r="H44" s="73"/>
      <c r="J44" s="21"/>
      <c r="K44" s="22"/>
      <c r="M44" s="29"/>
      <c r="N44" s="30"/>
      <c r="S44" s="32"/>
      <c r="T44" s="33"/>
    </row>
    <row r="45" spans="1:20" ht="45" x14ac:dyDescent="0.25">
      <c r="B45" s="284"/>
      <c r="C45" s="100" t="s">
        <v>175</v>
      </c>
      <c r="D45" s="204">
        <v>1</v>
      </c>
      <c r="E45" s="287" t="s">
        <v>3</v>
      </c>
      <c r="F45" s="58"/>
      <c r="G45" s="124">
        <f t="shared" si="11"/>
        <v>0</v>
      </c>
      <c r="H45" s="73"/>
      <c r="J45" s="11">
        <v>7700</v>
      </c>
      <c r="K45" s="12">
        <v>5130</v>
      </c>
      <c r="M45" s="13">
        <v>46600</v>
      </c>
      <c r="N45" s="14">
        <v>46600</v>
      </c>
      <c r="P45" s="43">
        <f t="shared" ref="P45:P64" si="12">Q45+R45</f>
        <v>80000</v>
      </c>
      <c r="Q45" s="44">
        <v>50000</v>
      </c>
      <c r="R45" s="44">
        <v>30000</v>
      </c>
      <c r="S45" s="32"/>
      <c r="T45" s="33"/>
    </row>
    <row r="46" spans="1:20" x14ac:dyDescent="0.25">
      <c r="B46" s="284"/>
      <c r="C46" s="100" t="s">
        <v>64</v>
      </c>
      <c r="D46" s="204">
        <v>1</v>
      </c>
      <c r="E46" s="287" t="s">
        <v>3</v>
      </c>
      <c r="F46" s="58"/>
      <c r="G46" s="124">
        <f t="shared" si="11"/>
        <v>0</v>
      </c>
      <c r="H46" s="73"/>
      <c r="J46" s="11">
        <v>8550</v>
      </c>
      <c r="K46" s="12">
        <v>5700</v>
      </c>
      <c r="M46" s="13">
        <v>9000</v>
      </c>
      <c r="N46" s="14">
        <v>9000</v>
      </c>
      <c r="P46" s="43">
        <f t="shared" si="12"/>
        <v>16500</v>
      </c>
      <c r="Q46" s="44">
        <v>10000</v>
      </c>
      <c r="R46" s="44">
        <v>6500</v>
      </c>
      <c r="S46" s="44"/>
      <c r="T46" s="45"/>
    </row>
    <row r="47" spans="1:20" x14ac:dyDescent="0.25">
      <c r="B47" s="284"/>
      <c r="C47" s="100" t="s">
        <v>117</v>
      </c>
      <c r="D47" s="204">
        <v>1</v>
      </c>
      <c r="E47" s="287" t="s">
        <v>3</v>
      </c>
      <c r="F47" s="58"/>
      <c r="G47" s="124">
        <f t="shared" si="11"/>
        <v>0</v>
      </c>
      <c r="H47" s="73"/>
      <c r="P47" s="43"/>
      <c r="Q47" s="44"/>
      <c r="R47" s="44"/>
      <c r="S47" s="44"/>
      <c r="T47" s="45"/>
    </row>
    <row r="48" spans="1:20" x14ac:dyDescent="0.25">
      <c r="B48" s="284"/>
      <c r="C48" s="290" t="s">
        <v>176</v>
      </c>
      <c r="D48" s="287">
        <v>1</v>
      </c>
      <c r="E48" s="287" t="s">
        <v>3</v>
      </c>
      <c r="F48" s="58"/>
      <c r="G48" s="124">
        <f t="shared" si="11"/>
        <v>0</v>
      </c>
      <c r="H48" s="73"/>
      <c r="I48" s="5" t="s">
        <v>65</v>
      </c>
      <c r="J48" s="11">
        <v>7000</v>
      </c>
      <c r="K48" s="12">
        <v>4500</v>
      </c>
      <c r="L48" s="1" t="s">
        <v>65</v>
      </c>
      <c r="M48" s="13">
        <v>13100</v>
      </c>
      <c r="N48" s="14">
        <v>13100</v>
      </c>
      <c r="P48" s="43">
        <f t="shared" si="12"/>
        <v>22000</v>
      </c>
      <c r="Q48" s="44">
        <v>13000</v>
      </c>
      <c r="R48" s="44">
        <v>9000</v>
      </c>
      <c r="S48" s="44"/>
      <c r="T48" s="45"/>
    </row>
    <row r="49" spans="1:20" ht="30" x14ac:dyDescent="0.25">
      <c r="B49" s="284"/>
      <c r="C49" s="290" t="s">
        <v>177</v>
      </c>
      <c r="D49" s="287">
        <v>1</v>
      </c>
      <c r="E49" s="287" t="s">
        <v>3</v>
      </c>
      <c r="F49" s="58"/>
      <c r="G49" s="124">
        <f t="shared" si="11"/>
        <v>0</v>
      </c>
      <c r="H49" s="73"/>
      <c r="I49" s="5"/>
      <c r="P49" s="43">
        <f t="shared" si="12"/>
        <v>0</v>
      </c>
      <c r="Q49" s="44"/>
      <c r="R49" s="44"/>
      <c r="S49" s="44"/>
      <c r="T49" s="45"/>
    </row>
    <row r="50" spans="1:20" ht="15.75" thickBot="1" x14ac:dyDescent="0.3">
      <c r="B50" s="284"/>
      <c r="C50" s="290" t="s">
        <v>178</v>
      </c>
      <c r="D50" s="287">
        <v>1</v>
      </c>
      <c r="E50" s="287" t="s">
        <v>3</v>
      </c>
      <c r="F50" s="174"/>
      <c r="G50" s="124">
        <f t="shared" si="11"/>
        <v>0</v>
      </c>
      <c r="H50" s="177"/>
      <c r="I50" s="5"/>
      <c r="P50" s="43"/>
      <c r="Q50" s="44"/>
      <c r="R50" s="44"/>
      <c r="S50" s="44"/>
      <c r="T50" s="45"/>
    </row>
    <row r="51" spans="1:20" s="270" customFormat="1" ht="30" customHeight="1" thickBot="1" x14ac:dyDescent="0.3">
      <c r="A51" s="272"/>
      <c r="B51" s="284"/>
      <c r="C51" s="331" t="s">
        <v>214</v>
      </c>
      <c r="D51" s="332"/>
      <c r="E51" s="332"/>
      <c r="F51" s="332"/>
      <c r="G51" s="288">
        <f>SUM(G52:G54)</f>
        <v>0</v>
      </c>
      <c r="H51" s="280"/>
      <c r="J51" s="23"/>
      <c r="K51" s="23"/>
      <c r="M51" s="29"/>
      <c r="N51" s="30"/>
      <c r="P51" s="275">
        <f t="shared" ref="P51" si="13">Q51+R51</f>
        <v>0</v>
      </c>
      <c r="Q51" s="273"/>
      <c r="R51" s="273"/>
      <c r="S51" s="273"/>
      <c r="T51" s="274"/>
    </row>
    <row r="52" spans="1:20" s="269" customFormat="1" x14ac:dyDescent="0.25">
      <c r="A52" s="271"/>
      <c r="B52" s="284"/>
      <c r="C52" s="290" t="s">
        <v>181</v>
      </c>
      <c r="D52" s="204">
        <v>1</v>
      </c>
      <c r="E52" s="287" t="s">
        <v>3</v>
      </c>
      <c r="F52" s="58"/>
      <c r="G52" s="124">
        <f t="shared" ref="G52:G54" si="14">ROUND((ROUND(F52,2))*D52,2)</f>
        <v>0</v>
      </c>
      <c r="H52" s="177"/>
      <c r="I52" s="5"/>
      <c r="J52" s="11"/>
      <c r="K52" s="12"/>
      <c r="M52" s="13"/>
      <c r="N52" s="14"/>
      <c r="P52" s="275"/>
      <c r="Q52" s="276"/>
      <c r="R52" s="276"/>
      <c r="S52" s="276"/>
      <c r="T52" s="277"/>
    </row>
    <row r="53" spans="1:20" s="269" customFormat="1" x14ac:dyDescent="0.25">
      <c r="A53" s="271"/>
      <c r="B53" s="284"/>
      <c r="C53" s="290" t="s">
        <v>182</v>
      </c>
      <c r="D53" s="204">
        <v>1</v>
      </c>
      <c r="E53" s="287" t="s">
        <v>3</v>
      </c>
      <c r="F53" s="58"/>
      <c r="G53" s="124">
        <f t="shared" si="14"/>
        <v>0</v>
      </c>
      <c r="H53" s="177"/>
      <c r="I53" s="5"/>
      <c r="J53" s="11"/>
      <c r="K53" s="12"/>
      <c r="M53" s="13"/>
      <c r="N53" s="14"/>
      <c r="P53" s="275"/>
      <c r="Q53" s="276"/>
      <c r="R53" s="276"/>
      <c r="S53" s="276"/>
      <c r="T53" s="277"/>
    </row>
    <row r="54" spans="1:20" s="269" customFormat="1" ht="15.75" thickBot="1" x14ac:dyDescent="0.3">
      <c r="A54" s="271"/>
      <c r="B54" s="284"/>
      <c r="C54" s="100" t="s">
        <v>202</v>
      </c>
      <c r="D54" s="287">
        <v>1</v>
      </c>
      <c r="E54" s="287" t="s">
        <v>3</v>
      </c>
      <c r="F54" s="58"/>
      <c r="G54" s="124">
        <f t="shared" si="14"/>
        <v>0</v>
      </c>
      <c r="H54" s="177"/>
      <c r="I54" s="5"/>
      <c r="J54" s="11"/>
      <c r="K54" s="12"/>
      <c r="M54" s="13"/>
      <c r="N54" s="14"/>
      <c r="P54" s="275"/>
      <c r="Q54" s="276"/>
      <c r="R54" s="276"/>
      <c r="S54" s="276"/>
      <c r="T54" s="277"/>
    </row>
    <row r="55" spans="1:20" s="269" customFormat="1" ht="15.75" thickBot="1" x14ac:dyDescent="0.3">
      <c r="A55" s="271"/>
      <c r="B55" s="284"/>
      <c r="C55" s="331" t="s">
        <v>190</v>
      </c>
      <c r="D55" s="332"/>
      <c r="E55" s="332"/>
      <c r="F55" s="332"/>
      <c r="G55" s="288">
        <f>SUM(G56:AC59)</f>
        <v>0</v>
      </c>
      <c r="H55" s="177"/>
      <c r="I55" s="5"/>
      <c r="J55" s="11"/>
      <c r="K55" s="12"/>
      <c r="M55" s="13"/>
      <c r="N55" s="14"/>
      <c r="P55" s="275"/>
      <c r="Q55" s="276"/>
      <c r="R55" s="276"/>
      <c r="S55" s="276"/>
      <c r="T55" s="277"/>
    </row>
    <row r="56" spans="1:20" s="269" customFormat="1" x14ac:dyDescent="0.25">
      <c r="A56" s="271"/>
      <c r="B56" s="284"/>
      <c r="C56" s="290" t="s">
        <v>181</v>
      </c>
      <c r="D56" s="204">
        <v>1</v>
      </c>
      <c r="E56" s="287" t="s">
        <v>3</v>
      </c>
      <c r="F56" s="58"/>
      <c r="G56" s="124">
        <f t="shared" ref="G56:G58" si="15">ROUND((ROUND(F56,2))*D56,2)</f>
        <v>0</v>
      </c>
      <c r="H56" s="177"/>
      <c r="I56" s="5"/>
      <c r="J56" s="11"/>
      <c r="K56" s="12"/>
      <c r="M56" s="13"/>
      <c r="N56" s="14"/>
      <c r="P56" s="275"/>
      <c r="Q56" s="276"/>
      <c r="R56" s="276"/>
      <c r="S56" s="276"/>
      <c r="T56" s="277"/>
    </row>
    <row r="57" spans="1:20" s="269" customFormat="1" x14ac:dyDescent="0.25">
      <c r="A57" s="271"/>
      <c r="B57" s="284"/>
      <c r="C57" s="290" t="s">
        <v>182</v>
      </c>
      <c r="D57" s="204">
        <v>1</v>
      </c>
      <c r="E57" s="287" t="s">
        <v>3</v>
      </c>
      <c r="F57" s="58"/>
      <c r="G57" s="124">
        <f t="shared" si="15"/>
        <v>0</v>
      </c>
      <c r="H57" s="177"/>
      <c r="I57" s="5"/>
      <c r="J57" s="11"/>
      <c r="K57" s="12"/>
      <c r="M57" s="13"/>
      <c r="N57" s="14"/>
      <c r="P57" s="275"/>
      <c r="Q57" s="276"/>
      <c r="R57" s="276"/>
      <c r="S57" s="276"/>
      <c r="T57" s="277"/>
    </row>
    <row r="58" spans="1:20" s="269" customFormat="1" x14ac:dyDescent="0.25">
      <c r="A58" s="271"/>
      <c r="B58" s="284"/>
      <c r="C58" s="100" t="s">
        <v>202</v>
      </c>
      <c r="D58" s="287">
        <v>1</v>
      </c>
      <c r="E58" s="287" t="s">
        <v>3</v>
      </c>
      <c r="F58" s="58"/>
      <c r="G58" s="124">
        <f t="shared" si="15"/>
        <v>0</v>
      </c>
      <c r="H58" s="177"/>
      <c r="I58" s="5"/>
      <c r="J58" s="11"/>
      <c r="K58" s="12"/>
      <c r="M58" s="13"/>
      <c r="N58" s="14"/>
      <c r="P58" s="275"/>
      <c r="Q58" s="276"/>
      <c r="R58" s="276"/>
      <c r="S58" s="276"/>
      <c r="T58" s="277"/>
    </row>
    <row r="59" spans="1:20" s="269" customFormat="1" ht="15.75" thickBot="1" x14ac:dyDescent="0.3">
      <c r="A59" s="271"/>
      <c r="B59" s="284"/>
      <c r="C59" s="293" t="s">
        <v>203</v>
      </c>
      <c r="D59" s="287">
        <v>1</v>
      </c>
      <c r="E59" s="287" t="s">
        <v>3</v>
      </c>
      <c r="F59" s="58"/>
      <c r="G59" s="124">
        <f t="shared" ref="G59" si="16">ROUND((ROUND(F59,2))*D59,2)</f>
        <v>0</v>
      </c>
      <c r="H59" s="177"/>
      <c r="I59" s="5"/>
      <c r="J59" s="11"/>
      <c r="K59" s="12"/>
      <c r="M59" s="13"/>
      <c r="N59" s="14"/>
      <c r="P59" s="275"/>
      <c r="Q59" s="276"/>
      <c r="R59" s="276"/>
      <c r="S59" s="276"/>
      <c r="T59" s="277"/>
    </row>
    <row r="60" spans="1:20" s="269" customFormat="1" ht="15.75" thickBot="1" x14ac:dyDescent="0.3">
      <c r="A60" s="271"/>
      <c r="B60" s="284"/>
      <c r="C60" s="331" t="s">
        <v>183</v>
      </c>
      <c r="D60" s="332"/>
      <c r="E60" s="332"/>
      <c r="F60" s="332"/>
      <c r="G60" s="288">
        <f>+G61</f>
        <v>0</v>
      </c>
      <c r="H60" s="177"/>
      <c r="I60" s="5"/>
      <c r="J60" s="11"/>
      <c r="K60" s="12"/>
      <c r="M60" s="13"/>
      <c r="N60" s="14"/>
      <c r="P60" s="275"/>
      <c r="Q60" s="276"/>
      <c r="R60" s="276"/>
      <c r="S60" s="276"/>
      <c r="T60" s="277"/>
    </row>
    <row r="61" spans="1:20" ht="15.75" thickBot="1" x14ac:dyDescent="0.3">
      <c r="B61" s="284"/>
      <c r="C61" s="285" t="s">
        <v>66</v>
      </c>
      <c r="D61" s="282">
        <v>1</v>
      </c>
      <c r="E61" s="282" t="s">
        <v>3</v>
      </c>
      <c r="F61" s="278"/>
      <c r="G61" s="179">
        <f t="shared" si="11"/>
        <v>0</v>
      </c>
      <c r="H61" s="69"/>
      <c r="J61" s="11">
        <v>4560</v>
      </c>
      <c r="M61" s="13">
        <v>5300</v>
      </c>
      <c r="N61" s="14">
        <v>5300</v>
      </c>
      <c r="P61" s="43">
        <f t="shared" si="12"/>
        <v>13000</v>
      </c>
      <c r="Q61" s="44">
        <v>8000</v>
      </c>
      <c r="R61" s="44">
        <v>5000</v>
      </c>
      <c r="S61" s="44"/>
      <c r="T61" s="45"/>
    </row>
    <row r="62" spans="1:20" s="7" customFormat="1" ht="30" customHeight="1" thickBot="1" x14ac:dyDescent="0.3">
      <c r="A62" s="20"/>
      <c r="B62" s="284"/>
      <c r="C62" s="331" t="s">
        <v>11</v>
      </c>
      <c r="D62" s="332"/>
      <c r="E62" s="332"/>
      <c r="F62" s="332"/>
      <c r="G62" s="118"/>
      <c r="H62" s="72"/>
      <c r="J62" s="23"/>
      <c r="K62" s="23"/>
      <c r="M62" s="29"/>
      <c r="N62" s="30"/>
      <c r="P62" s="43">
        <f t="shared" si="12"/>
        <v>0</v>
      </c>
      <c r="Q62" s="32"/>
      <c r="R62" s="32"/>
      <c r="S62" s="44"/>
      <c r="T62" s="45"/>
    </row>
    <row r="63" spans="1:20" ht="15.75" thickBot="1" x14ac:dyDescent="0.3">
      <c r="B63" s="284"/>
      <c r="C63" s="129" t="s">
        <v>67</v>
      </c>
      <c r="D63" s="340" t="s">
        <v>12</v>
      </c>
      <c r="E63" s="341"/>
      <c r="F63" s="341"/>
      <c r="G63" s="342"/>
      <c r="H63" s="74"/>
      <c r="P63" s="43">
        <f t="shared" si="12"/>
        <v>0</v>
      </c>
      <c r="Q63" s="44">
        <v>0</v>
      </c>
      <c r="R63" s="44">
        <v>0</v>
      </c>
      <c r="S63" s="44"/>
      <c r="T63" s="45"/>
    </row>
    <row r="64" spans="1:20" s="7" customFormat="1" ht="30" customHeight="1" thickBot="1" x14ac:dyDescent="0.3">
      <c r="A64" s="20"/>
      <c r="B64" s="284"/>
      <c r="C64" s="333" t="s">
        <v>25</v>
      </c>
      <c r="D64" s="343"/>
      <c r="E64" s="343"/>
      <c r="F64" s="343"/>
      <c r="G64" s="116">
        <f>SUM(G65:G66)</f>
        <v>0</v>
      </c>
      <c r="H64" s="71"/>
      <c r="J64" s="23"/>
      <c r="K64" s="23"/>
      <c r="M64" s="29"/>
      <c r="N64" s="30"/>
      <c r="P64" s="43">
        <f t="shared" si="12"/>
        <v>0</v>
      </c>
      <c r="Q64" s="32"/>
      <c r="R64" s="32"/>
      <c r="S64" s="44"/>
      <c r="T64" s="45"/>
    </row>
    <row r="65" spans="1:20" s="7" customFormat="1" x14ac:dyDescent="0.25">
      <c r="A65" s="20"/>
      <c r="B65" s="284"/>
      <c r="C65" s="130" t="s">
        <v>30</v>
      </c>
      <c r="D65" s="131">
        <v>1</v>
      </c>
      <c r="E65" s="131" t="s">
        <v>31</v>
      </c>
      <c r="F65" s="59"/>
      <c r="G65" s="128">
        <f t="shared" ref="G65" si="17">ROUND((ROUND(F65,2))*D65,2)</f>
        <v>0</v>
      </c>
      <c r="H65" s="172"/>
      <c r="J65" s="21">
        <v>13400</v>
      </c>
      <c r="K65" s="22"/>
      <c r="M65" s="29">
        <v>7400</v>
      </c>
      <c r="N65" s="30"/>
      <c r="P65" s="7">
        <v>45000</v>
      </c>
      <c r="T65" s="33"/>
    </row>
    <row r="66" spans="1:20" s="7" customFormat="1" ht="15.75" thickBot="1" x14ac:dyDescent="0.3">
      <c r="A66" s="20"/>
      <c r="B66" s="284"/>
      <c r="C66" s="302" t="s">
        <v>104</v>
      </c>
      <c r="D66" s="303">
        <v>1</v>
      </c>
      <c r="E66" s="303" t="s">
        <v>19</v>
      </c>
      <c r="F66" s="50"/>
      <c r="G66" s="127">
        <f>ROUND((ROUND(F66,2))*D66,2)</f>
        <v>0</v>
      </c>
      <c r="H66" s="173"/>
      <c r="J66" s="21"/>
      <c r="K66" s="22"/>
      <c r="M66" s="29"/>
      <c r="N66" s="30"/>
      <c r="T66" s="33"/>
    </row>
    <row r="67" spans="1:20" s="7" customFormat="1" ht="30" customHeight="1" thickBot="1" x14ac:dyDescent="0.3">
      <c r="A67" s="20"/>
      <c r="B67" s="284"/>
      <c r="C67" s="335" t="s">
        <v>4</v>
      </c>
      <c r="D67" s="344"/>
      <c r="E67" s="344"/>
      <c r="F67" s="344"/>
      <c r="G67" s="118">
        <f>SUM(G68:G71)</f>
        <v>0</v>
      </c>
      <c r="H67" s="66"/>
      <c r="J67" s="23"/>
      <c r="K67" s="23"/>
      <c r="M67" s="29"/>
      <c r="N67" s="30"/>
      <c r="P67" s="43">
        <f t="shared" ref="P67:P98" si="18">Q67+R67</f>
        <v>0</v>
      </c>
      <c r="Q67" s="32"/>
      <c r="R67" s="32"/>
      <c r="S67" s="32"/>
      <c r="T67" s="45"/>
    </row>
    <row r="68" spans="1:20" x14ac:dyDescent="0.25">
      <c r="B68" s="284"/>
      <c r="C68" s="134" t="s">
        <v>23</v>
      </c>
      <c r="D68" s="283">
        <v>190</v>
      </c>
      <c r="E68" s="135" t="s">
        <v>5</v>
      </c>
      <c r="F68" s="60"/>
      <c r="G68" s="132">
        <f t="shared" ref="G68:G71" si="19">ROUND((ROUND(F68,2))*D68,2)</f>
        <v>0</v>
      </c>
      <c r="H68" s="73"/>
      <c r="I68" s="1">
        <v>76.44</v>
      </c>
      <c r="L68" s="1">
        <v>91</v>
      </c>
      <c r="P68" s="43">
        <f t="shared" si="18"/>
        <v>110000</v>
      </c>
      <c r="Q68" s="44">
        <v>110000</v>
      </c>
      <c r="R68" s="44">
        <v>0</v>
      </c>
      <c r="S68" s="44"/>
      <c r="T68" s="33"/>
    </row>
    <row r="69" spans="1:20" x14ac:dyDescent="0.25">
      <c r="B69" s="284"/>
      <c r="C69" s="175" t="s">
        <v>206</v>
      </c>
      <c r="D69" s="135">
        <v>7</v>
      </c>
      <c r="E69" s="135" t="s">
        <v>5</v>
      </c>
      <c r="F69" s="60"/>
      <c r="G69" s="132">
        <f t="shared" si="19"/>
        <v>0</v>
      </c>
      <c r="H69" s="73"/>
      <c r="P69" s="43"/>
      <c r="Q69" s="44"/>
      <c r="R69" s="44"/>
      <c r="S69" s="44"/>
      <c r="T69" s="33"/>
    </row>
    <row r="70" spans="1:20" s="269" customFormat="1" ht="30" x14ac:dyDescent="0.25">
      <c r="A70" s="271"/>
      <c r="B70" s="284"/>
      <c r="C70" s="175" t="s">
        <v>212</v>
      </c>
      <c r="D70" s="135">
        <v>1</v>
      </c>
      <c r="E70" s="135" t="s">
        <v>213</v>
      </c>
      <c r="F70" s="60"/>
      <c r="G70" s="132">
        <f t="shared" si="19"/>
        <v>0</v>
      </c>
      <c r="H70" s="73"/>
      <c r="J70" s="11"/>
      <c r="K70" s="12"/>
      <c r="M70" s="13"/>
      <c r="N70" s="14"/>
      <c r="P70" s="275"/>
      <c r="Q70" s="276"/>
      <c r="R70" s="276"/>
      <c r="S70" s="276"/>
      <c r="T70" s="274"/>
    </row>
    <row r="71" spans="1:20" ht="15.75" thickBot="1" x14ac:dyDescent="0.3">
      <c r="A71" s="53"/>
      <c r="B71" s="284"/>
      <c r="C71" s="100" t="s">
        <v>6</v>
      </c>
      <c r="D71" s="283">
        <v>1</v>
      </c>
      <c r="E71" s="135" t="s">
        <v>3</v>
      </c>
      <c r="F71" s="42"/>
      <c r="G71" s="127">
        <f t="shared" si="19"/>
        <v>0</v>
      </c>
      <c r="H71" s="73"/>
      <c r="I71" s="1">
        <f>+J71/130</f>
        <v>21.923076923076923</v>
      </c>
      <c r="J71" s="11">
        <v>2850</v>
      </c>
      <c r="L71" s="1">
        <f>+M71/400</f>
        <v>15.91</v>
      </c>
      <c r="M71" s="13">
        <v>6364</v>
      </c>
      <c r="P71" s="43">
        <f t="shared" si="18"/>
        <v>13500</v>
      </c>
      <c r="Q71" s="44">
        <v>13500</v>
      </c>
      <c r="R71" s="44">
        <v>0</v>
      </c>
      <c r="S71" s="32">
        <f>+(P71+Q71)/400</f>
        <v>67.5</v>
      </c>
      <c r="T71" s="45"/>
    </row>
    <row r="72" spans="1:20" s="7" customFormat="1" ht="30" customHeight="1" thickBot="1" x14ac:dyDescent="0.3">
      <c r="A72" s="20"/>
      <c r="B72" s="284"/>
      <c r="C72" s="331" t="s">
        <v>22</v>
      </c>
      <c r="D72" s="332"/>
      <c r="E72" s="332"/>
      <c r="F72" s="332"/>
      <c r="G72" s="288">
        <f>SUM(G73:G92)</f>
        <v>0</v>
      </c>
      <c r="H72" s="66"/>
      <c r="J72" s="23"/>
      <c r="K72" s="23"/>
      <c r="M72" s="29"/>
      <c r="N72" s="30"/>
      <c r="P72" s="43">
        <f t="shared" si="18"/>
        <v>0</v>
      </c>
      <c r="Q72" s="32"/>
      <c r="R72" s="32"/>
      <c r="S72" s="44"/>
      <c r="T72" s="45"/>
    </row>
    <row r="73" spans="1:20" s="7" customFormat="1" x14ac:dyDescent="0.25">
      <c r="A73" s="20"/>
      <c r="B73" s="284"/>
      <c r="C73" s="134" t="s">
        <v>68</v>
      </c>
      <c r="D73" s="201">
        <v>1</v>
      </c>
      <c r="E73" s="201" t="s">
        <v>21</v>
      </c>
      <c r="F73" s="188"/>
      <c r="G73" s="128">
        <f>ROUND((ROUND(F73,2))*D73,2)</f>
        <v>0</v>
      </c>
      <c r="H73" s="178"/>
      <c r="J73" s="23"/>
      <c r="K73" s="23"/>
      <c r="M73" s="29"/>
      <c r="N73" s="30"/>
      <c r="P73" s="43"/>
      <c r="Q73" s="32"/>
      <c r="R73" s="32"/>
      <c r="S73" s="44"/>
      <c r="T73" s="45"/>
    </row>
    <row r="74" spans="1:20" s="25" customFormat="1" x14ac:dyDescent="0.25">
      <c r="A74" s="24"/>
      <c r="B74" s="284"/>
      <c r="C74" s="126" t="s">
        <v>136</v>
      </c>
      <c r="D74" s="122">
        <v>1</v>
      </c>
      <c r="E74" s="283" t="s">
        <v>21</v>
      </c>
      <c r="F74" s="51"/>
      <c r="G74" s="124">
        <f t="shared" ref="G74:G92" si="20">ROUND((ROUND(F74,2))*D74,2)</f>
        <v>0</v>
      </c>
      <c r="H74" s="73"/>
      <c r="J74" s="11"/>
      <c r="K74" s="12"/>
      <c r="M74" s="13">
        <v>9100</v>
      </c>
      <c r="N74" s="14"/>
      <c r="P74" s="43">
        <f t="shared" si="18"/>
        <v>10000</v>
      </c>
      <c r="Q74" s="27">
        <v>10000</v>
      </c>
      <c r="R74" s="27">
        <v>0</v>
      </c>
      <c r="S74" s="44"/>
      <c r="T74" s="33"/>
    </row>
    <row r="75" spans="1:20" x14ac:dyDescent="0.25">
      <c r="A75" s="24"/>
      <c r="B75" s="284"/>
      <c r="C75" s="100" t="s">
        <v>14</v>
      </c>
      <c r="D75" s="122">
        <v>1</v>
      </c>
      <c r="E75" s="122" t="s">
        <v>21</v>
      </c>
      <c r="F75" s="58"/>
      <c r="G75" s="124">
        <f t="shared" si="20"/>
        <v>0</v>
      </c>
      <c r="H75" s="73"/>
      <c r="I75" s="61"/>
      <c r="J75" s="11">
        <v>2200</v>
      </c>
      <c r="M75" s="13">
        <v>3600</v>
      </c>
      <c r="P75" s="43">
        <f t="shared" si="18"/>
        <v>6800</v>
      </c>
      <c r="Q75" s="44">
        <v>6800</v>
      </c>
      <c r="R75" s="44">
        <v>0</v>
      </c>
      <c r="S75" s="32"/>
      <c r="T75" s="28"/>
    </row>
    <row r="76" spans="1:20" s="25" customFormat="1" x14ac:dyDescent="0.25">
      <c r="A76" s="24"/>
      <c r="B76" s="284"/>
      <c r="C76" s="205" t="s">
        <v>164</v>
      </c>
      <c r="D76" s="122">
        <v>1</v>
      </c>
      <c r="E76" s="122" t="s">
        <v>19</v>
      </c>
      <c r="F76" s="42"/>
      <c r="G76" s="124">
        <f t="shared" si="20"/>
        <v>0</v>
      </c>
      <c r="H76" s="73"/>
      <c r="J76" s="11">
        <v>4000</v>
      </c>
      <c r="K76" s="12"/>
      <c r="M76" s="13">
        <v>22203</v>
      </c>
      <c r="N76" s="14">
        <v>22203</v>
      </c>
      <c r="P76" s="43">
        <f t="shared" si="18"/>
        <v>18000</v>
      </c>
      <c r="Q76" s="27">
        <v>10800</v>
      </c>
      <c r="R76" s="27">
        <v>7200</v>
      </c>
      <c r="S76" s="27"/>
      <c r="T76" s="45"/>
    </row>
    <row r="77" spans="1:20" s="25" customFormat="1" x14ac:dyDescent="0.25">
      <c r="A77" s="24"/>
      <c r="B77" s="284"/>
      <c r="C77" s="205" t="s">
        <v>165</v>
      </c>
      <c r="D77" s="122">
        <v>1</v>
      </c>
      <c r="E77" s="122" t="s">
        <v>3</v>
      </c>
      <c r="F77" s="42"/>
      <c r="G77" s="124">
        <f t="shared" si="20"/>
        <v>0</v>
      </c>
      <c r="H77" s="73"/>
      <c r="J77" s="11"/>
      <c r="K77" s="12"/>
      <c r="M77" s="13"/>
      <c r="N77" s="14"/>
      <c r="P77" s="43"/>
      <c r="Q77" s="27"/>
      <c r="R77" s="27"/>
      <c r="S77" s="27"/>
      <c r="T77" s="45"/>
    </row>
    <row r="78" spans="1:20" s="25" customFormat="1" x14ac:dyDescent="0.25">
      <c r="A78" s="24"/>
      <c r="B78" s="284"/>
      <c r="C78" s="100" t="s">
        <v>129</v>
      </c>
      <c r="D78" s="122">
        <v>1</v>
      </c>
      <c r="E78" s="122" t="s">
        <v>21</v>
      </c>
      <c r="F78" s="42"/>
      <c r="G78" s="124">
        <f t="shared" si="20"/>
        <v>0</v>
      </c>
      <c r="H78" s="73"/>
      <c r="J78" s="11">
        <v>3420</v>
      </c>
      <c r="K78" s="12"/>
      <c r="M78" s="13">
        <v>5300</v>
      </c>
      <c r="N78" s="14"/>
      <c r="P78" s="43">
        <f t="shared" si="18"/>
        <v>3100</v>
      </c>
      <c r="Q78" s="27">
        <v>3100</v>
      </c>
      <c r="R78" s="27"/>
      <c r="S78" s="27"/>
      <c r="T78" s="28"/>
    </row>
    <row r="79" spans="1:20" s="25" customFormat="1" x14ac:dyDescent="0.25">
      <c r="A79" s="24"/>
      <c r="B79" s="284"/>
      <c r="C79" s="100" t="s">
        <v>10</v>
      </c>
      <c r="D79" s="122">
        <v>1</v>
      </c>
      <c r="E79" s="122" t="s">
        <v>19</v>
      </c>
      <c r="F79" s="42"/>
      <c r="G79" s="124">
        <f t="shared" si="20"/>
        <v>0</v>
      </c>
      <c r="H79" s="73"/>
      <c r="J79" s="11">
        <v>2850</v>
      </c>
      <c r="K79" s="12"/>
      <c r="M79" s="13">
        <v>19030</v>
      </c>
      <c r="N79" s="14"/>
      <c r="P79" s="43">
        <f t="shared" si="18"/>
        <v>13500</v>
      </c>
      <c r="Q79" s="27">
        <v>13500</v>
      </c>
      <c r="R79" s="27"/>
      <c r="S79" s="27"/>
      <c r="T79" s="28"/>
    </row>
    <row r="80" spans="1:20" s="25" customFormat="1" x14ac:dyDescent="0.25">
      <c r="A80" s="24"/>
      <c r="B80" s="284"/>
      <c r="C80" s="100" t="s">
        <v>28</v>
      </c>
      <c r="D80" s="122">
        <v>1</v>
      </c>
      <c r="E80" s="122" t="s">
        <v>21</v>
      </c>
      <c r="F80" s="42"/>
      <c r="G80" s="124">
        <f t="shared" si="20"/>
        <v>0</v>
      </c>
      <c r="H80" s="73"/>
      <c r="J80" s="11">
        <v>3420</v>
      </c>
      <c r="K80" s="12"/>
      <c r="M80" s="13">
        <v>13750</v>
      </c>
      <c r="N80" s="14"/>
      <c r="P80" s="43">
        <f t="shared" si="18"/>
        <v>13500</v>
      </c>
      <c r="Q80" s="27">
        <v>13500</v>
      </c>
      <c r="R80" s="27"/>
      <c r="S80" s="27"/>
      <c r="T80" s="28"/>
    </row>
    <row r="81" spans="1:20" s="25" customFormat="1" x14ac:dyDescent="0.25">
      <c r="A81" s="53"/>
      <c r="B81" s="284"/>
      <c r="C81" s="133" t="s">
        <v>26</v>
      </c>
      <c r="D81" s="122">
        <v>1</v>
      </c>
      <c r="E81" s="122" t="s">
        <v>21</v>
      </c>
      <c r="F81" s="42"/>
      <c r="G81" s="124">
        <f t="shared" si="20"/>
        <v>0</v>
      </c>
      <c r="H81" s="73"/>
      <c r="J81" s="11">
        <v>3300</v>
      </c>
      <c r="K81" s="12"/>
      <c r="M81" s="13">
        <v>3000</v>
      </c>
      <c r="N81" s="14"/>
      <c r="P81" s="43">
        <f t="shared" si="18"/>
        <v>13500</v>
      </c>
      <c r="Q81" s="27">
        <v>13500</v>
      </c>
      <c r="R81" s="27"/>
      <c r="S81" s="27"/>
      <c r="T81" s="28"/>
    </row>
    <row r="82" spans="1:20" x14ac:dyDescent="0.25">
      <c r="A82" s="53"/>
      <c r="B82" s="284"/>
      <c r="C82" s="296" t="s">
        <v>27</v>
      </c>
      <c r="D82" s="137">
        <v>1</v>
      </c>
      <c r="E82" s="287" t="s">
        <v>21</v>
      </c>
      <c r="F82" s="42"/>
      <c r="G82" s="124">
        <f t="shared" si="20"/>
        <v>0</v>
      </c>
      <c r="H82" s="73"/>
      <c r="J82" s="11">
        <v>4200</v>
      </c>
      <c r="M82" s="13">
        <v>5000</v>
      </c>
      <c r="P82" s="43">
        <f t="shared" si="18"/>
        <v>13500</v>
      </c>
      <c r="Q82" s="44">
        <v>13500</v>
      </c>
      <c r="R82" s="44"/>
      <c r="S82" s="27"/>
      <c r="T82" s="28"/>
    </row>
    <row r="83" spans="1:20" x14ac:dyDescent="0.25">
      <c r="A83" s="53"/>
      <c r="B83" s="284"/>
      <c r="C83" s="296" t="s">
        <v>37</v>
      </c>
      <c r="D83" s="137">
        <v>1</v>
      </c>
      <c r="E83" s="287" t="s">
        <v>21</v>
      </c>
      <c r="F83" s="42"/>
      <c r="G83" s="124">
        <f t="shared" si="20"/>
        <v>0</v>
      </c>
      <c r="H83" s="73"/>
      <c r="M83" s="13">
        <v>1800</v>
      </c>
      <c r="P83" s="43">
        <f t="shared" si="18"/>
        <v>13500</v>
      </c>
      <c r="Q83" s="44">
        <v>13500</v>
      </c>
      <c r="R83" s="44"/>
      <c r="S83" s="27"/>
      <c r="T83" s="45"/>
    </row>
    <row r="84" spans="1:20" x14ac:dyDescent="0.25">
      <c r="A84" s="53"/>
      <c r="B84" s="284"/>
      <c r="C84" s="296" t="s">
        <v>32</v>
      </c>
      <c r="D84" s="137">
        <v>1</v>
      </c>
      <c r="E84" s="287" t="s">
        <v>21</v>
      </c>
      <c r="F84" s="42"/>
      <c r="G84" s="124">
        <f t="shared" si="20"/>
        <v>0</v>
      </c>
      <c r="H84" s="73"/>
      <c r="M84" s="13">
        <v>2800</v>
      </c>
      <c r="P84" s="43">
        <f t="shared" si="18"/>
        <v>13500</v>
      </c>
      <c r="Q84" s="44">
        <v>13500</v>
      </c>
      <c r="R84" s="44"/>
      <c r="S84" s="44"/>
      <c r="T84" s="45"/>
    </row>
    <row r="85" spans="1:20" x14ac:dyDescent="0.25">
      <c r="B85" s="284"/>
      <c r="C85" s="100" t="s">
        <v>15</v>
      </c>
      <c r="D85" s="122">
        <v>1</v>
      </c>
      <c r="E85" s="122" t="s">
        <v>24</v>
      </c>
      <c r="F85" s="58"/>
      <c r="G85" s="124">
        <f t="shared" si="20"/>
        <v>0</v>
      </c>
      <c r="H85" s="73"/>
      <c r="M85" s="13">
        <v>4800</v>
      </c>
      <c r="P85" s="43">
        <f t="shared" si="18"/>
        <v>12000</v>
      </c>
      <c r="Q85" s="44">
        <v>12000</v>
      </c>
      <c r="R85" s="44"/>
      <c r="S85" s="44"/>
      <c r="T85" s="28"/>
    </row>
    <row r="86" spans="1:20" s="25" customFormat="1" x14ac:dyDescent="0.25">
      <c r="A86" s="24"/>
      <c r="B86" s="284"/>
      <c r="C86" s="100" t="s">
        <v>69</v>
      </c>
      <c r="D86" s="122">
        <v>1</v>
      </c>
      <c r="E86" s="122" t="s">
        <v>21</v>
      </c>
      <c r="F86" s="42"/>
      <c r="G86" s="124">
        <f t="shared" si="20"/>
        <v>0</v>
      </c>
      <c r="H86" s="73"/>
      <c r="J86" s="11">
        <v>2900</v>
      </c>
      <c r="K86" s="12"/>
      <c r="M86" s="13">
        <v>18000</v>
      </c>
      <c r="N86" s="14"/>
      <c r="P86" s="43">
        <f t="shared" si="18"/>
        <v>16000</v>
      </c>
      <c r="Q86" s="27">
        <v>16000</v>
      </c>
      <c r="R86" s="27"/>
      <c r="S86" s="27"/>
      <c r="T86" s="28"/>
    </row>
    <row r="87" spans="1:20" ht="60" x14ac:dyDescent="0.25">
      <c r="A87" s="53"/>
      <c r="B87" s="284"/>
      <c r="C87" s="126" t="s">
        <v>210</v>
      </c>
      <c r="D87" s="111">
        <v>1</v>
      </c>
      <c r="E87" s="283" t="s">
        <v>24</v>
      </c>
      <c r="F87" s="51"/>
      <c r="G87" s="286">
        <f t="shared" si="20"/>
        <v>0</v>
      </c>
      <c r="H87" s="68"/>
      <c r="J87" s="11">
        <v>9000</v>
      </c>
      <c r="N87" s="14">
        <v>50800</v>
      </c>
      <c r="P87" s="43">
        <f t="shared" si="18"/>
        <v>20000</v>
      </c>
      <c r="Q87" s="44"/>
      <c r="R87" s="44">
        <v>20000</v>
      </c>
      <c r="S87" s="27"/>
      <c r="T87" s="28"/>
    </row>
    <row r="88" spans="1:20" s="25" customFormat="1" x14ac:dyDescent="0.25">
      <c r="A88" s="24"/>
      <c r="B88" s="284"/>
      <c r="C88" s="100" t="s">
        <v>8</v>
      </c>
      <c r="D88" s="122">
        <v>1</v>
      </c>
      <c r="E88" s="287" t="s">
        <v>19</v>
      </c>
      <c r="F88" s="42"/>
      <c r="G88" s="124">
        <f t="shared" si="20"/>
        <v>0</v>
      </c>
      <c r="H88" s="73"/>
      <c r="J88" s="11">
        <v>2000</v>
      </c>
      <c r="K88" s="12"/>
      <c r="M88" s="13"/>
      <c r="N88" s="14">
        <v>2000</v>
      </c>
      <c r="P88" s="43">
        <f t="shared" si="18"/>
        <v>9000</v>
      </c>
      <c r="Q88" s="27"/>
      <c r="R88" s="27">
        <v>9000</v>
      </c>
      <c r="S88" s="27"/>
      <c r="T88" s="45"/>
    </row>
    <row r="89" spans="1:20" s="25" customFormat="1" x14ac:dyDescent="0.25">
      <c r="A89" s="24"/>
      <c r="B89" s="284"/>
      <c r="C89" s="100" t="s">
        <v>120</v>
      </c>
      <c r="D89" s="137">
        <v>1</v>
      </c>
      <c r="E89" s="122" t="s">
        <v>24</v>
      </c>
      <c r="F89" s="42"/>
      <c r="G89" s="124">
        <f>ROUND((ROUND(F89,2))*D89,2)</f>
        <v>0</v>
      </c>
      <c r="H89" s="177"/>
      <c r="J89" s="11"/>
      <c r="K89" s="12"/>
      <c r="M89" s="13"/>
      <c r="N89" s="14"/>
      <c r="P89" s="43"/>
      <c r="Q89" s="27"/>
      <c r="R89" s="27"/>
      <c r="S89" s="27"/>
      <c r="T89" s="45"/>
    </row>
    <row r="90" spans="1:20" s="25" customFormat="1" ht="15.75" thickBot="1" x14ac:dyDescent="0.3">
      <c r="A90" s="24"/>
      <c r="B90" s="284"/>
      <c r="C90" s="100" t="s">
        <v>13</v>
      </c>
      <c r="D90" s="122">
        <v>1</v>
      </c>
      <c r="E90" s="122" t="s">
        <v>24</v>
      </c>
      <c r="F90" s="58"/>
      <c r="G90" s="124">
        <f t="shared" si="20"/>
        <v>0</v>
      </c>
      <c r="H90" s="297"/>
      <c r="J90" s="11">
        <v>13400</v>
      </c>
      <c r="K90" s="12"/>
      <c r="M90" s="13"/>
      <c r="N90" s="14">
        <v>26400</v>
      </c>
      <c r="P90" s="43">
        <f t="shared" si="18"/>
        <v>9000</v>
      </c>
      <c r="Q90" s="27"/>
      <c r="R90" s="27">
        <v>9000</v>
      </c>
      <c r="S90" s="44"/>
      <c r="T90" s="28"/>
    </row>
    <row r="91" spans="1:20" s="234" customFormat="1" ht="15.75" thickBot="1" x14ac:dyDescent="0.3">
      <c r="A91" s="232"/>
      <c r="B91" s="284"/>
      <c r="C91" s="100" t="s">
        <v>208</v>
      </c>
      <c r="D91" s="122">
        <v>1</v>
      </c>
      <c r="E91" s="122" t="s">
        <v>24</v>
      </c>
      <c r="F91" s="58"/>
      <c r="G91" s="124">
        <f t="shared" si="20"/>
        <v>0</v>
      </c>
      <c r="H91" s="67"/>
      <c r="J91" s="11"/>
      <c r="K91" s="12"/>
      <c r="M91" s="13"/>
      <c r="N91" s="14"/>
      <c r="P91" s="275"/>
      <c r="Q91" s="235"/>
      <c r="R91" s="235"/>
      <c r="S91" s="276"/>
      <c r="T91" s="28"/>
    </row>
    <row r="92" spans="1:20" s="234" customFormat="1" ht="15.75" thickBot="1" x14ac:dyDescent="0.3">
      <c r="A92" s="232"/>
      <c r="B92" s="112"/>
      <c r="C92" s="285" t="s">
        <v>209</v>
      </c>
      <c r="D92" s="282">
        <v>1</v>
      </c>
      <c r="E92" s="282" t="s">
        <v>24</v>
      </c>
      <c r="F92" s="50"/>
      <c r="G92" s="127">
        <f t="shared" si="20"/>
        <v>0</v>
      </c>
      <c r="H92" s="67"/>
      <c r="J92" s="11"/>
      <c r="K92" s="12"/>
      <c r="M92" s="13"/>
      <c r="N92" s="14"/>
      <c r="P92" s="275"/>
      <c r="Q92" s="235"/>
      <c r="R92" s="235"/>
      <c r="S92" s="276"/>
      <c r="T92" s="28"/>
    </row>
    <row r="93" spans="1:20" s="25" customFormat="1" ht="14.45" customHeight="1" thickBot="1" x14ac:dyDescent="0.3">
      <c r="A93" s="24"/>
      <c r="B93" s="113"/>
      <c r="C93" s="104"/>
      <c r="D93" s="95"/>
      <c r="E93" s="95"/>
      <c r="F93" s="97"/>
      <c r="G93" s="97"/>
      <c r="H93" s="67"/>
      <c r="J93" s="11"/>
      <c r="K93" s="12"/>
      <c r="M93" s="13"/>
      <c r="N93" s="14"/>
      <c r="P93" s="43"/>
      <c r="Q93" s="27"/>
      <c r="R93" s="27"/>
      <c r="S93" s="44"/>
      <c r="T93" s="28"/>
    </row>
    <row r="94" spans="1:20" s="7" customFormat="1" ht="30" customHeight="1" thickBot="1" x14ac:dyDescent="0.3">
      <c r="A94" s="20"/>
      <c r="B94" s="184">
        <v>4</v>
      </c>
      <c r="C94" s="309" t="s">
        <v>105</v>
      </c>
      <c r="D94" s="310"/>
      <c r="E94" s="310"/>
      <c r="F94" s="310"/>
      <c r="G94" s="91">
        <f>SUM(G95:G96)</f>
        <v>0</v>
      </c>
      <c r="H94" s="66"/>
      <c r="J94" s="21"/>
      <c r="K94" s="22"/>
      <c r="M94" s="29"/>
      <c r="N94" s="30"/>
      <c r="P94" s="43">
        <f t="shared" ref="P94" si="21">Q94+R94</f>
        <v>0</v>
      </c>
      <c r="Q94" s="32"/>
      <c r="R94" s="32"/>
      <c r="S94" s="27"/>
      <c r="T94" s="28"/>
    </row>
    <row r="95" spans="1:20" s="25" customFormat="1" ht="30" customHeight="1" thickBot="1" x14ac:dyDescent="0.3">
      <c r="A95" s="24"/>
      <c r="B95" s="338"/>
      <c r="C95" s="183" t="s">
        <v>130</v>
      </c>
      <c r="D95" s="108">
        <v>1</v>
      </c>
      <c r="E95" s="108" t="s">
        <v>132</v>
      </c>
      <c r="F95" s="51"/>
      <c r="G95" s="92">
        <f>ROUND((ROUND(F95,2))*D95,2)</f>
        <v>0</v>
      </c>
      <c r="H95" s="67"/>
      <c r="J95" s="11"/>
      <c r="K95" s="12"/>
      <c r="M95" s="13"/>
      <c r="N95" s="14"/>
      <c r="P95" s="43"/>
      <c r="Q95" s="27"/>
      <c r="R95" s="27"/>
      <c r="S95" s="44"/>
      <c r="T95" s="28"/>
    </row>
    <row r="96" spans="1:20" s="25" customFormat="1" ht="30" customHeight="1" thickBot="1" x14ac:dyDescent="0.3">
      <c r="A96" s="24"/>
      <c r="B96" s="339"/>
      <c r="C96" s="182" t="s">
        <v>131</v>
      </c>
      <c r="D96" s="102">
        <v>1</v>
      </c>
      <c r="E96" s="102" t="s">
        <v>133</v>
      </c>
      <c r="F96" s="49"/>
      <c r="G96" s="179">
        <f>ROUND((ROUND(F96,2))*D96,2)</f>
        <v>0</v>
      </c>
      <c r="H96" s="67"/>
      <c r="J96" s="11"/>
      <c r="K96" s="12"/>
      <c r="M96" s="13"/>
      <c r="N96" s="14"/>
      <c r="P96" s="43"/>
      <c r="Q96" s="27"/>
      <c r="R96" s="27"/>
      <c r="S96" s="44"/>
      <c r="T96" s="28"/>
    </row>
    <row r="97" spans="1:20" s="25" customFormat="1" ht="15" customHeight="1" thickBot="1" x14ac:dyDescent="0.3">
      <c r="A97" s="24"/>
      <c r="B97" s="113"/>
      <c r="C97" s="138"/>
      <c r="D97" s="94"/>
      <c r="E97" s="95"/>
      <c r="F97" s="97"/>
      <c r="G97" s="97"/>
      <c r="H97" s="67"/>
      <c r="J97" s="11"/>
      <c r="K97" s="12"/>
      <c r="M97" s="13"/>
      <c r="N97" s="14"/>
      <c r="P97" s="43">
        <f t="shared" si="18"/>
        <v>0</v>
      </c>
      <c r="Q97" s="27"/>
      <c r="R97" s="27"/>
      <c r="S97" s="27"/>
      <c r="T97" s="28"/>
    </row>
    <row r="98" spans="1:20" s="7" customFormat="1" ht="30" customHeight="1" thickBot="1" x14ac:dyDescent="0.3">
      <c r="A98" s="20"/>
      <c r="B98" s="249">
        <v>5</v>
      </c>
      <c r="C98" s="309" t="s">
        <v>193</v>
      </c>
      <c r="D98" s="310"/>
      <c r="E98" s="310"/>
      <c r="F98" s="310"/>
      <c r="G98" s="281">
        <f>G99+G120+G128+G144+G161</f>
        <v>0</v>
      </c>
      <c r="H98" s="66"/>
      <c r="J98" s="21"/>
      <c r="K98" s="22"/>
      <c r="M98" s="29"/>
      <c r="N98" s="30"/>
      <c r="P98" s="43">
        <f t="shared" si="18"/>
        <v>0</v>
      </c>
      <c r="Q98" s="32"/>
      <c r="R98" s="32"/>
      <c r="S98" s="27"/>
      <c r="T98" s="28"/>
    </row>
    <row r="99" spans="1:20" s="4" customFormat="1" ht="15.75" customHeight="1" thickBot="1" x14ac:dyDescent="0.3">
      <c r="A99" s="8"/>
      <c r="B99" s="139"/>
      <c r="C99" s="313" t="s">
        <v>71</v>
      </c>
      <c r="D99" s="314"/>
      <c r="E99" s="314"/>
      <c r="F99" s="315"/>
      <c r="G99" s="305">
        <f>+G100+G105+G110+G115</f>
        <v>0</v>
      </c>
      <c r="H99" s="6"/>
    </row>
    <row r="100" spans="1:20" s="4" customFormat="1" ht="15.75" customHeight="1" x14ac:dyDescent="0.25">
      <c r="A100" s="8"/>
      <c r="B100" s="140"/>
      <c r="C100" s="318" t="s">
        <v>72</v>
      </c>
      <c r="D100" s="319"/>
      <c r="E100" s="319"/>
      <c r="F100" s="320"/>
      <c r="G100" s="202">
        <f>SUM(G101:G104)</f>
        <v>0</v>
      </c>
      <c r="H100" s="77"/>
    </row>
    <row r="101" spans="1:20" s="4" customFormat="1" x14ac:dyDescent="0.25">
      <c r="A101" s="8"/>
      <c r="B101" s="140"/>
      <c r="C101" s="123" t="s">
        <v>73</v>
      </c>
      <c r="D101" s="122">
        <v>8</v>
      </c>
      <c r="E101" s="122" t="s">
        <v>35</v>
      </c>
      <c r="F101" s="42"/>
      <c r="G101" s="124">
        <f>ROUND((ROUND(F101,2))*D101,2)</f>
        <v>0</v>
      </c>
      <c r="H101" s="78"/>
    </row>
    <row r="102" spans="1:20" s="4" customFormat="1" x14ac:dyDescent="0.25">
      <c r="A102" s="8"/>
      <c r="B102" s="140"/>
      <c r="C102" s="123" t="s">
        <v>74</v>
      </c>
      <c r="D102" s="122">
        <v>2</v>
      </c>
      <c r="E102" s="122" t="s">
        <v>35</v>
      </c>
      <c r="F102" s="42"/>
      <c r="G102" s="124">
        <f>ROUND((ROUND(F102,2))*D102,2)</f>
        <v>0</v>
      </c>
      <c r="H102" s="78"/>
    </row>
    <row r="103" spans="1:20" s="4" customFormat="1" x14ac:dyDescent="0.25">
      <c r="A103" s="8"/>
      <c r="B103" s="140"/>
      <c r="C103" s="123" t="s">
        <v>163</v>
      </c>
      <c r="D103" s="122">
        <v>27</v>
      </c>
      <c r="E103" s="287" t="s">
        <v>35</v>
      </c>
      <c r="F103" s="42"/>
      <c r="G103" s="124">
        <f>ROUND((ROUND(F103,2))*D103,2)</f>
        <v>0</v>
      </c>
      <c r="H103" s="78"/>
    </row>
    <row r="104" spans="1:20" s="4" customFormat="1" x14ac:dyDescent="0.25">
      <c r="A104" s="8"/>
      <c r="B104" s="140"/>
      <c r="C104" s="123" t="s">
        <v>75</v>
      </c>
      <c r="D104" s="122">
        <v>40</v>
      </c>
      <c r="E104" s="287" t="s">
        <v>35</v>
      </c>
      <c r="F104" s="42"/>
      <c r="G104" s="124">
        <f>ROUND((ROUND(F104,2))*D104,2)</f>
        <v>0</v>
      </c>
      <c r="H104" s="78" t="s">
        <v>111</v>
      </c>
    </row>
    <row r="105" spans="1:20" s="4" customFormat="1" ht="15.75" customHeight="1" x14ac:dyDescent="0.25">
      <c r="A105" s="8"/>
      <c r="B105" s="140"/>
      <c r="C105" s="316" t="s">
        <v>211</v>
      </c>
      <c r="D105" s="316"/>
      <c r="E105" s="316"/>
      <c r="F105" s="316"/>
      <c r="G105" s="141">
        <f>SUM(G106:G109)</f>
        <v>0</v>
      </c>
      <c r="H105" s="75"/>
    </row>
    <row r="106" spans="1:20" s="4" customFormat="1" x14ac:dyDescent="0.25">
      <c r="A106" s="8"/>
      <c r="B106" s="140"/>
      <c r="C106" s="123" t="s">
        <v>76</v>
      </c>
      <c r="D106" s="122">
        <v>250</v>
      </c>
      <c r="E106" s="287" t="s">
        <v>36</v>
      </c>
      <c r="F106" s="42"/>
      <c r="G106" s="124">
        <f>ROUND((ROUND(F106,2))*D106,2)</f>
        <v>0</v>
      </c>
      <c r="H106" s="78">
        <v>50</v>
      </c>
    </row>
    <row r="107" spans="1:20" s="4" customFormat="1" x14ac:dyDescent="0.25">
      <c r="A107" s="8"/>
      <c r="B107" s="140"/>
      <c r="C107" s="123" t="s">
        <v>115</v>
      </c>
      <c r="D107" s="122">
        <v>100</v>
      </c>
      <c r="E107" s="287" t="s">
        <v>36</v>
      </c>
      <c r="F107" s="42"/>
      <c r="G107" s="124">
        <f>ROUND((ROUND(F107,2))*D107,2)</f>
        <v>0</v>
      </c>
      <c r="H107" s="78">
        <v>75</v>
      </c>
    </row>
    <row r="108" spans="1:20" s="4" customFormat="1" x14ac:dyDescent="0.25">
      <c r="A108" s="8"/>
      <c r="B108" s="140"/>
      <c r="C108" s="123" t="s">
        <v>116</v>
      </c>
      <c r="D108" s="122">
        <v>200</v>
      </c>
      <c r="E108" s="287" t="s">
        <v>36</v>
      </c>
      <c r="F108" s="42"/>
      <c r="G108" s="124">
        <f>ROUND((ROUND(F108,2))*D108,2)</f>
        <v>0</v>
      </c>
      <c r="H108" s="78">
        <v>100</v>
      </c>
    </row>
    <row r="109" spans="1:20" s="4" customFormat="1" x14ac:dyDescent="0.25">
      <c r="A109" s="8"/>
      <c r="B109" s="140"/>
      <c r="C109" s="206" t="s">
        <v>162</v>
      </c>
      <c r="D109" s="122">
        <v>150</v>
      </c>
      <c r="E109" s="287" t="s">
        <v>36</v>
      </c>
      <c r="F109" s="200"/>
      <c r="G109" s="124">
        <f>ROUND((ROUND(F109,2))*D109,2)</f>
        <v>0</v>
      </c>
      <c r="H109" s="199"/>
    </row>
    <row r="110" spans="1:20" s="4" customFormat="1" ht="15.75" customHeight="1" x14ac:dyDescent="0.25">
      <c r="A110" s="8"/>
      <c r="B110" s="140"/>
      <c r="C110" s="316" t="s">
        <v>201</v>
      </c>
      <c r="D110" s="316"/>
      <c r="E110" s="316"/>
      <c r="F110" s="317"/>
      <c r="G110" s="141">
        <f>SUM(G111:G114)</f>
        <v>0</v>
      </c>
      <c r="H110" s="75" t="s">
        <v>77</v>
      </c>
    </row>
    <row r="111" spans="1:20" s="4" customFormat="1" x14ac:dyDescent="0.25">
      <c r="A111" s="8"/>
      <c r="B111" s="140"/>
      <c r="C111" s="123" t="s">
        <v>76</v>
      </c>
      <c r="D111" s="122">
        <v>150</v>
      </c>
      <c r="E111" s="287" t="s">
        <v>36</v>
      </c>
      <c r="F111" s="42"/>
      <c r="G111" s="124">
        <f>ROUND((ROUND(F111,2))*D111,2)</f>
        <v>0</v>
      </c>
      <c r="H111" s="78">
        <v>50</v>
      </c>
    </row>
    <row r="112" spans="1:20" s="4" customFormat="1" x14ac:dyDescent="0.25">
      <c r="A112" s="8"/>
      <c r="B112" s="140"/>
      <c r="C112" s="123" t="s">
        <v>115</v>
      </c>
      <c r="D112" s="122">
        <v>80</v>
      </c>
      <c r="E112" s="287" t="s">
        <v>36</v>
      </c>
      <c r="F112" s="42"/>
      <c r="G112" s="124">
        <f>ROUND((ROUND(F112,2))*D112,2)</f>
        <v>0</v>
      </c>
      <c r="H112" s="78">
        <v>75</v>
      </c>
    </row>
    <row r="113" spans="1:8" s="4" customFormat="1" x14ac:dyDescent="0.25">
      <c r="A113" s="8"/>
      <c r="B113" s="140"/>
      <c r="C113" s="206" t="s">
        <v>116</v>
      </c>
      <c r="D113" s="122">
        <v>60</v>
      </c>
      <c r="E113" s="287" t="s">
        <v>36</v>
      </c>
      <c r="F113" s="42"/>
      <c r="G113" s="124">
        <f>ROUND((ROUND(F113,2))*D113,2)</f>
        <v>0</v>
      </c>
      <c r="H113" s="78">
        <v>150</v>
      </c>
    </row>
    <row r="114" spans="1:8" s="4" customFormat="1" x14ac:dyDescent="0.25">
      <c r="A114" s="8"/>
      <c r="B114" s="140"/>
      <c r="C114" s="206" t="s">
        <v>162</v>
      </c>
      <c r="D114" s="122">
        <v>160</v>
      </c>
      <c r="E114" s="287" t="s">
        <v>36</v>
      </c>
      <c r="F114" s="42"/>
      <c r="G114" s="124">
        <f>ROUND((ROUND(F114,2))*D114,2)</f>
        <v>0</v>
      </c>
      <c r="H114" s="199"/>
    </row>
    <row r="115" spans="1:8" s="4" customFormat="1" ht="15.75" customHeight="1" x14ac:dyDescent="0.25">
      <c r="A115" s="8"/>
      <c r="B115" s="140"/>
      <c r="C115" s="142" t="s">
        <v>78</v>
      </c>
      <c r="D115" s="143"/>
      <c r="E115" s="144"/>
      <c r="F115" s="143"/>
      <c r="G115" s="141">
        <f>SUM(G116:G119)</f>
        <v>0</v>
      </c>
      <c r="H115" s="75"/>
    </row>
    <row r="116" spans="1:8" s="4" customFormat="1" x14ac:dyDescent="0.25">
      <c r="A116" s="8"/>
      <c r="B116" s="140"/>
      <c r="C116" s="145" t="s">
        <v>112</v>
      </c>
      <c r="D116" s="198">
        <v>110</v>
      </c>
      <c r="E116" s="146" t="s">
        <v>70</v>
      </c>
      <c r="F116" s="42"/>
      <c r="G116" s="124">
        <f>ROUND((ROUND(F116,2))*D116,2)</f>
        <v>0</v>
      </c>
      <c r="H116" s="79">
        <v>40</v>
      </c>
    </row>
    <row r="117" spans="1:8" s="4" customFormat="1" x14ac:dyDescent="0.25">
      <c r="A117" s="8"/>
      <c r="B117" s="140"/>
      <c r="C117" s="147" t="s">
        <v>79</v>
      </c>
      <c r="D117" s="148">
        <v>150</v>
      </c>
      <c r="E117" s="146" t="s">
        <v>35</v>
      </c>
      <c r="F117" s="42"/>
      <c r="G117" s="124">
        <f>ROUND((ROUND(F117,2))*D117,2)</f>
        <v>0</v>
      </c>
      <c r="H117" s="79">
        <v>30</v>
      </c>
    </row>
    <row r="118" spans="1:8" s="4" customFormat="1" x14ac:dyDescent="0.25">
      <c r="A118" s="8"/>
      <c r="B118" s="140"/>
      <c r="C118" s="123" t="s">
        <v>160</v>
      </c>
      <c r="D118" s="148">
        <v>150</v>
      </c>
      <c r="E118" s="146" t="s">
        <v>35</v>
      </c>
      <c r="F118" s="42"/>
      <c r="G118" s="124">
        <f>ROUND((ROUND(F118,2))*D118,2)</f>
        <v>0</v>
      </c>
      <c r="H118" s="79">
        <v>15</v>
      </c>
    </row>
    <row r="119" spans="1:8" s="4" customFormat="1" ht="15.75" thickBot="1" x14ac:dyDescent="0.3">
      <c r="A119" s="8"/>
      <c r="B119" s="140"/>
      <c r="C119" s="197" t="s">
        <v>161</v>
      </c>
      <c r="D119" s="148">
        <v>60</v>
      </c>
      <c r="E119" s="185" t="s">
        <v>35</v>
      </c>
      <c r="F119" s="176"/>
      <c r="G119" s="132">
        <f>ROUND((ROUND(F119,2))*D119,2)</f>
        <v>0</v>
      </c>
      <c r="H119" s="79">
        <v>100</v>
      </c>
    </row>
    <row r="120" spans="1:8" s="4" customFormat="1" ht="15.75" customHeight="1" thickBot="1" x14ac:dyDescent="0.3">
      <c r="A120" s="8"/>
      <c r="B120" s="140"/>
      <c r="C120" s="313" t="s">
        <v>80</v>
      </c>
      <c r="D120" s="314"/>
      <c r="E120" s="314"/>
      <c r="F120" s="315"/>
      <c r="G120" s="305">
        <f>SUM(G121:G127)</f>
        <v>0</v>
      </c>
      <c r="H120" s="6"/>
    </row>
    <row r="121" spans="1:8" s="4" customFormat="1" x14ac:dyDescent="0.25">
      <c r="A121" s="8"/>
      <c r="B121" s="140"/>
      <c r="C121" s="207" t="s">
        <v>156</v>
      </c>
      <c r="D121" s="148">
        <v>35</v>
      </c>
      <c r="E121" s="190" t="s">
        <v>35</v>
      </c>
      <c r="F121" s="51"/>
      <c r="G121" s="286">
        <f t="shared" ref="G121:G127" si="22">ROUND((ROUND(F121,2))*D121,2)</f>
        <v>0</v>
      </c>
      <c r="H121" s="79">
        <v>30</v>
      </c>
    </row>
    <row r="122" spans="1:8" s="4" customFormat="1" x14ac:dyDescent="0.25">
      <c r="A122" s="8"/>
      <c r="B122" s="140"/>
      <c r="C122" s="123" t="s">
        <v>157</v>
      </c>
      <c r="D122" s="148">
        <v>15</v>
      </c>
      <c r="E122" s="146" t="s">
        <v>35</v>
      </c>
      <c r="F122" s="42"/>
      <c r="G122" s="124">
        <f t="shared" si="22"/>
        <v>0</v>
      </c>
      <c r="H122" s="79">
        <v>400</v>
      </c>
    </row>
    <row r="123" spans="1:8" s="4" customFormat="1" x14ac:dyDescent="0.25">
      <c r="A123" s="8"/>
      <c r="B123" s="140"/>
      <c r="C123" s="123" t="s">
        <v>81</v>
      </c>
      <c r="D123" s="148">
        <v>150</v>
      </c>
      <c r="E123" s="146" t="s">
        <v>35</v>
      </c>
      <c r="F123" s="42"/>
      <c r="G123" s="124">
        <f t="shared" si="22"/>
        <v>0</v>
      </c>
      <c r="H123" s="79">
        <v>30</v>
      </c>
    </row>
    <row r="124" spans="1:8" s="4" customFormat="1" x14ac:dyDescent="0.25">
      <c r="A124" s="8"/>
      <c r="B124" s="140"/>
      <c r="C124" s="123" t="s">
        <v>158</v>
      </c>
      <c r="D124" s="148">
        <v>15</v>
      </c>
      <c r="E124" s="146" t="s">
        <v>35</v>
      </c>
      <c r="F124" s="42"/>
      <c r="G124" s="124">
        <f t="shared" si="22"/>
        <v>0</v>
      </c>
      <c r="H124" s="79">
        <v>400</v>
      </c>
    </row>
    <row r="125" spans="1:8" s="4" customFormat="1" x14ac:dyDescent="0.25">
      <c r="A125" s="8"/>
      <c r="B125" s="140"/>
      <c r="C125" s="123" t="s">
        <v>159</v>
      </c>
      <c r="D125" s="148">
        <v>60</v>
      </c>
      <c r="E125" s="146" t="s">
        <v>36</v>
      </c>
      <c r="F125" s="42"/>
      <c r="G125" s="136">
        <f t="shared" si="22"/>
        <v>0</v>
      </c>
      <c r="H125" s="79">
        <v>50</v>
      </c>
    </row>
    <row r="126" spans="1:8" s="4" customFormat="1" x14ac:dyDescent="0.25">
      <c r="A126" s="8"/>
      <c r="B126" s="140"/>
      <c r="C126" s="123" t="s">
        <v>82</v>
      </c>
      <c r="D126" s="148">
        <v>4</v>
      </c>
      <c r="E126" s="146" t="s">
        <v>35</v>
      </c>
      <c r="F126" s="42"/>
      <c r="G126" s="124">
        <f t="shared" si="22"/>
        <v>0</v>
      </c>
      <c r="H126" s="79">
        <v>40</v>
      </c>
    </row>
    <row r="127" spans="1:8" s="4" customFormat="1" ht="30.75" thickBot="1" x14ac:dyDescent="0.3">
      <c r="A127" s="8"/>
      <c r="B127" s="140"/>
      <c r="C127" s="123" t="s">
        <v>83</v>
      </c>
      <c r="D127" s="148">
        <v>4</v>
      </c>
      <c r="E127" s="146" t="s">
        <v>35</v>
      </c>
      <c r="F127" s="42"/>
      <c r="G127" s="124">
        <f t="shared" si="22"/>
        <v>0</v>
      </c>
      <c r="H127" s="79">
        <v>50</v>
      </c>
    </row>
    <row r="128" spans="1:8" s="4" customFormat="1" ht="20.45" customHeight="1" thickBot="1" x14ac:dyDescent="0.3">
      <c r="A128" s="8"/>
      <c r="B128" s="140"/>
      <c r="C128" s="313" t="s">
        <v>84</v>
      </c>
      <c r="D128" s="314">
        <f>SUM(G129:G143)</f>
        <v>0</v>
      </c>
      <c r="E128" s="314"/>
      <c r="F128" s="315"/>
      <c r="G128" s="306">
        <f>SUM(G129:G143)</f>
        <v>0</v>
      </c>
      <c r="H128" s="6"/>
    </row>
    <row r="129" spans="1:8" s="4" customFormat="1" x14ac:dyDescent="0.25">
      <c r="A129" s="8"/>
      <c r="B129" s="140"/>
      <c r="C129" s="134" t="s">
        <v>147</v>
      </c>
      <c r="D129" s="148">
        <v>50</v>
      </c>
      <c r="E129" s="196" t="s">
        <v>35</v>
      </c>
      <c r="F129" s="188"/>
      <c r="G129" s="128">
        <f t="shared" ref="G129:G143" si="23">ROUND((ROUND(F129,2))*D129,2)</f>
        <v>0</v>
      </c>
      <c r="H129" s="79"/>
    </row>
    <row r="130" spans="1:8" s="4" customFormat="1" x14ac:dyDescent="0.25">
      <c r="A130" s="8"/>
      <c r="B130" s="140"/>
      <c r="C130" s="100" t="s">
        <v>148</v>
      </c>
      <c r="D130" s="148">
        <v>10</v>
      </c>
      <c r="E130" s="146" t="s">
        <v>35</v>
      </c>
      <c r="F130" s="42"/>
      <c r="G130" s="124">
        <f t="shared" si="23"/>
        <v>0</v>
      </c>
      <c r="H130" s="79"/>
    </row>
    <row r="131" spans="1:8" s="4" customFormat="1" x14ac:dyDescent="0.25">
      <c r="A131" s="8"/>
      <c r="B131" s="140"/>
      <c r="C131" s="100" t="s">
        <v>106</v>
      </c>
      <c r="D131" s="148">
        <v>8</v>
      </c>
      <c r="E131" s="146" t="s">
        <v>35</v>
      </c>
      <c r="F131" s="42"/>
      <c r="G131" s="124">
        <f t="shared" si="23"/>
        <v>0</v>
      </c>
      <c r="H131" s="79"/>
    </row>
    <row r="132" spans="1:8" s="4" customFormat="1" x14ac:dyDescent="0.25">
      <c r="A132" s="8"/>
      <c r="B132" s="140"/>
      <c r="C132" s="100" t="s">
        <v>107</v>
      </c>
      <c r="D132" s="148">
        <v>1000</v>
      </c>
      <c r="E132" s="146" t="s">
        <v>36</v>
      </c>
      <c r="F132" s="42"/>
      <c r="G132" s="124">
        <f t="shared" si="23"/>
        <v>0</v>
      </c>
      <c r="H132" s="79">
        <v>35</v>
      </c>
    </row>
    <row r="133" spans="1:8" s="4" customFormat="1" ht="15" customHeight="1" x14ac:dyDescent="0.25">
      <c r="A133" s="8"/>
      <c r="B133" s="140"/>
      <c r="C133" s="100" t="s">
        <v>108</v>
      </c>
      <c r="D133" s="148">
        <v>500</v>
      </c>
      <c r="E133" s="146" t="s">
        <v>36</v>
      </c>
      <c r="F133" s="42"/>
      <c r="G133" s="136">
        <f t="shared" si="23"/>
        <v>0</v>
      </c>
      <c r="H133" s="79">
        <v>400</v>
      </c>
    </row>
    <row r="134" spans="1:8" s="4" customFormat="1" x14ac:dyDescent="0.25">
      <c r="A134" s="8"/>
      <c r="B134" s="140"/>
      <c r="C134" s="100" t="s">
        <v>149</v>
      </c>
      <c r="D134" s="148">
        <v>100</v>
      </c>
      <c r="E134" s="146" t="s">
        <v>36</v>
      </c>
      <c r="F134" s="42"/>
      <c r="G134" s="136">
        <f t="shared" si="23"/>
        <v>0</v>
      </c>
      <c r="H134" s="79">
        <v>300</v>
      </c>
    </row>
    <row r="135" spans="1:8" s="4" customFormat="1" x14ac:dyDescent="0.25">
      <c r="A135" s="8"/>
      <c r="B135" s="140"/>
      <c r="C135" s="100" t="s">
        <v>150</v>
      </c>
      <c r="D135" s="148">
        <v>100</v>
      </c>
      <c r="E135" s="146" t="s">
        <v>36</v>
      </c>
      <c r="F135" s="42"/>
      <c r="G135" s="136">
        <f t="shared" si="23"/>
        <v>0</v>
      </c>
      <c r="H135" s="79"/>
    </row>
    <row r="136" spans="1:8" s="4" customFormat="1" x14ac:dyDescent="0.25">
      <c r="A136" s="8"/>
      <c r="B136" s="140"/>
      <c r="C136" s="100" t="s">
        <v>151</v>
      </c>
      <c r="D136" s="148">
        <v>15</v>
      </c>
      <c r="E136" s="146" t="s">
        <v>35</v>
      </c>
      <c r="F136" s="42"/>
      <c r="G136" s="136">
        <f t="shared" si="23"/>
        <v>0</v>
      </c>
      <c r="H136" s="79"/>
    </row>
    <row r="137" spans="1:8" s="4" customFormat="1" x14ac:dyDescent="0.25">
      <c r="A137" s="8"/>
      <c r="B137" s="140"/>
      <c r="C137" s="100" t="s">
        <v>152</v>
      </c>
      <c r="D137" s="148">
        <v>150</v>
      </c>
      <c r="E137" s="146" t="s">
        <v>36</v>
      </c>
      <c r="F137" s="42"/>
      <c r="G137" s="136">
        <f t="shared" si="23"/>
        <v>0</v>
      </c>
      <c r="H137" s="79"/>
    </row>
    <row r="138" spans="1:8" s="4" customFormat="1" x14ac:dyDescent="0.25">
      <c r="A138" s="8"/>
      <c r="B138" s="140"/>
      <c r="C138" s="100" t="s">
        <v>153</v>
      </c>
      <c r="D138" s="148">
        <v>10</v>
      </c>
      <c r="E138" s="146" t="s">
        <v>35</v>
      </c>
      <c r="F138" s="42"/>
      <c r="G138" s="136">
        <f t="shared" si="23"/>
        <v>0</v>
      </c>
      <c r="H138" s="79"/>
    </row>
    <row r="139" spans="1:8" s="4" customFormat="1" x14ac:dyDescent="0.25">
      <c r="A139" s="8"/>
      <c r="B139" s="140"/>
      <c r="C139" s="100" t="s">
        <v>154</v>
      </c>
      <c r="D139" s="148">
        <v>180</v>
      </c>
      <c r="E139" s="146" t="s">
        <v>35</v>
      </c>
      <c r="F139" s="42"/>
      <c r="G139" s="136">
        <f t="shared" si="23"/>
        <v>0</v>
      </c>
      <c r="H139" s="79"/>
    </row>
    <row r="140" spans="1:8" s="4" customFormat="1" x14ac:dyDescent="0.25">
      <c r="A140" s="8"/>
      <c r="B140" s="140"/>
      <c r="C140" s="311" t="s">
        <v>85</v>
      </c>
      <c r="D140" s="148">
        <v>35</v>
      </c>
      <c r="E140" s="148" t="s">
        <v>86</v>
      </c>
      <c r="F140" s="42"/>
      <c r="G140" s="136">
        <f t="shared" si="23"/>
        <v>0</v>
      </c>
      <c r="H140" s="79"/>
    </row>
    <row r="141" spans="1:8" s="4" customFormat="1" x14ac:dyDescent="0.25">
      <c r="A141" s="8"/>
      <c r="B141" s="140"/>
      <c r="C141" s="312"/>
      <c r="D141" s="148">
        <v>15</v>
      </c>
      <c r="E141" s="148" t="s">
        <v>87</v>
      </c>
      <c r="F141" s="42"/>
      <c r="G141" s="136">
        <f t="shared" si="23"/>
        <v>0</v>
      </c>
      <c r="H141" s="79"/>
    </row>
    <row r="142" spans="1:8" s="4" customFormat="1" x14ac:dyDescent="0.25">
      <c r="A142" s="8"/>
      <c r="B142" s="140"/>
      <c r="C142" s="100" t="s">
        <v>88</v>
      </c>
      <c r="D142" s="148">
        <v>8</v>
      </c>
      <c r="E142" s="148" t="s">
        <v>86</v>
      </c>
      <c r="F142" s="42"/>
      <c r="G142" s="136">
        <f t="shared" si="23"/>
        <v>0</v>
      </c>
      <c r="H142" s="79">
        <v>400</v>
      </c>
    </row>
    <row r="143" spans="1:8" s="4" customFormat="1" ht="32.25" customHeight="1" thickBot="1" x14ac:dyDescent="0.3">
      <c r="A143" s="8"/>
      <c r="B143" s="140"/>
      <c r="C143" s="220" t="s">
        <v>155</v>
      </c>
      <c r="D143" s="148">
        <v>1</v>
      </c>
      <c r="E143" s="148" t="s">
        <v>3</v>
      </c>
      <c r="F143" s="42"/>
      <c r="G143" s="136">
        <f t="shared" si="23"/>
        <v>0</v>
      </c>
      <c r="H143" s="79">
        <v>400</v>
      </c>
    </row>
    <row r="144" spans="1:8" s="4" customFormat="1" ht="19.899999999999999" customHeight="1" thickBot="1" x14ac:dyDescent="0.3">
      <c r="A144" s="8"/>
      <c r="B144" s="140"/>
      <c r="C144" s="313" t="s">
        <v>113</v>
      </c>
      <c r="D144" s="314"/>
      <c r="E144" s="314"/>
      <c r="F144" s="315"/>
      <c r="G144" s="304">
        <f>SUM(G145:G160)</f>
        <v>0</v>
      </c>
      <c r="H144" s="6"/>
    </row>
    <row r="145" spans="1:8" s="4" customFormat="1" x14ac:dyDescent="0.25">
      <c r="A145" s="8"/>
      <c r="B145" s="140"/>
      <c r="C145" s="134" t="s">
        <v>89</v>
      </c>
      <c r="D145" s="187">
        <v>120</v>
      </c>
      <c r="E145" s="196" t="s">
        <v>35</v>
      </c>
      <c r="F145" s="188"/>
      <c r="G145" s="128">
        <f t="shared" ref="G145:G160" si="24">ROUND((ROUND(F145,2))*D145,2)</f>
        <v>0</v>
      </c>
      <c r="H145" s="79">
        <v>10</v>
      </c>
    </row>
    <row r="146" spans="1:8" s="4" customFormat="1" x14ac:dyDescent="0.25">
      <c r="A146" s="8"/>
      <c r="B146" s="140"/>
      <c r="C146" s="100" t="s">
        <v>90</v>
      </c>
      <c r="D146" s="148">
        <v>80</v>
      </c>
      <c r="E146" s="148" t="s">
        <v>35</v>
      </c>
      <c r="F146" s="42"/>
      <c r="G146" s="124">
        <f t="shared" si="24"/>
        <v>0</v>
      </c>
      <c r="H146" s="79">
        <v>35</v>
      </c>
    </row>
    <row r="147" spans="1:8" s="4" customFormat="1" x14ac:dyDescent="0.25">
      <c r="A147" s="8"/>
      <c r="B147" s="140"/>
      <c r="C147" s="100" t="s">
        <v>91</v>
      </c>
      <c r="D147" s="148">
        <v>100</v>
      </c>
      <c r="E147" s="148" t="s">
        <v>35</v>
      </c>
      <c r="F147" s="42"/>
      <c r="G147" s="124">
        <f t="shared" si="24"/>
        <v>0</v>
      </c>
      <c r="H147" s="79">
        <v>15</v>
      </c>
    </row>
    <row r="148" spans="1:8" s="4" customFormat="1" x14ac:dyDescent="0.25">
      <c r="A148" s="8"/>
      <c r="B148" s="140"/>
      <c r="C148" s="100" t="s">
        <v>92</v>
      </c>
      <c r="D148" s="148">
        <v>40</v>
      </c>
      <c r="E148" s="148" t="s">
        <v>35</v>
      </c>
      <c r="F148" s="42"/>
      <c r="G148" s="124">
        <f t="shared" si="24"/>
        <v>0</v>
      </c>
      <c r="H148" s="79">
        <v>160</v>
      </c>
    </row>
    <row r="149" spans="1:8" s="4" customFormat="1" x14ac:dyDescent="0.25">
      <c r="A149" s="8"/>
      <c r="B149" s="140"/>
      <c r="C149" s="100" t="s">
        <v>141</v>
      </c>
      <c r="D149" s="148">
        <v>30</v>
      </c>
      <c r="E149" s="148" t="s">
        <v>35</v>
      </c>
      <c r="F149" s="42"/>
      <c r="G149" s="124">
        <f t="shared" si="24"/>
        <v>0</v>
      </c>
      <c r="H149" s="79">
        <v>130</v>
      </c>
    </row>
    <row r="150" spans="1:8" s="4" customFormat="1" x14ac:dyDescent="0.25">
      <c r="A150" s="8"/>
      <c r="B150" s="140"/>
      <c r="C150" s="100" t="s">
        <v>142</v>
      </c>
      <c r="D150" s="148">
        <v>20</v>
      </c>
      <c r="E150" s="148" t="s">
        <v>35</v>
      </c>
      <c r="F150" s="42"/>
      <c r="G150" s="124">
        <f t="shared" si="24"/>
        <v>0</v>
      </c>
      <c r="H150" s="79"/>
    </row>
    <row r="151" spans="1:8" s="4" customFormat="1" x14ac:dyDescent="0.25">
      <c r="A151" s="8"/>
      <c r="B151" s="140"/>
      <c r="C151" s="100" t="s">
        <v>93</v>
      </c>
      <c r="D151" s="148">
        <v>45</v>
      </c>
      <c r="E151" s="148" t="s">
        <v>35</v>
      </c>
      <c r="F151" s="42"/>
      <c r="G151" s="124">
        <f t="shared" si="24"/>
        <v>0</v>
      </c>
      <c r="H151" s="79"/>
    </row>
    <row r="152" spans="1:8" s="4" customFormat="1" x14ac:dyDescent="0.25">
      <c r="A152" s="8"/>
      <c r="B152" s="140"/>
      <c r="C152" s="100" t="s">
        <v>143</v>
      </c>
      <c r="D152" s="148">
        <v>4</v>
      </c>
      <c r="E152" s="148" t="s">
        <v>35</v>
      </c>
      <c r="F152" s="42"/>
      <c r="G152" s="124">
        <f t="shared" si="24"/>
        <v>0</v>
      </c>
      <c r="H152" s="79"/>
    </row>
    <row r="153" spans="1:8" s="4" customFormat="1" x14ac:dyDescent="0.25">
      <c r="A153" s="8"/>
      <c r="B153" s="140"/>
      <c r="C153" s="100" t="s">
        <v>144</v>
      </c>
      <c r="D153" s="148">
        <v>6</v>
      </c>
      <c r="E153" s="148" t="s">
        <v>35</v>
      </c>
      <c r="F153" s="42"/>
      <c r="G153" s="124">
        <f t="shared" si="24"/>
        <v>0</v>
      </c>
      <c r="H153" s="79"/>
    </row>
    <row r="154" spans="1:8" s="4" customFormat="1" x14ac:dyDescent="0.25">
      <c r="A154" s="8"/>
      <c r="B154" s="140"/>
      <c r="C154" s="100" t="s">
        <v>102</v>
      </c>
      <c r="D154" s="148">
        <v>6</v>
      </c>
      <c r="E154" s="146" t="s">
        <v>35</v>
      </c>
      <c r="F154" s="42"/>
      <c r="G154" s="124">
        <f t="shared" si="24"/>
        <v>0</v>
      </c>
      <c r="H154" s="79"/>
    </row>
    <row r="155" spans="1:8" s="4" customFormat="1" x14ac:dyDescent="0.25">
      <c r="A155" s="8"/>
      <c r="B155" s="140"/>
      <c r="C155" s="100" t="s">
        <v>103</v>
      </c>
      <c r="D155" s="148">
        <v>6</v>
      </c>
      <c r="E155" s="146" t="s">
        <v>35</v>
      </c>
      <c r="F155" s="42"/>
      <c r="G155" s="124">
        <f t="shared" si="24"/>
        <v>0</v>
      </c>
      <c r="H155" s="79">
        <v>50</v>
      </c>
    </row>
    <row r="156" spans="1:8" s="4" customFormat="1" x14ac:dyDescent="0.25">
      <c r="A156" s="8"/>
      <c r="B156" s="140"/>
      <c r="C156" s="100" t="s">
        <v>145</v>
      </c>
      <c r="D156" s="148">
        <v>8</v>
      </c>
      <c r="E156" s="146" t="s">
        <v>35</v>
      </c>
      <c r="F156" s="42"/>
      <c r="G156" s="124">
        <f t="shared" si="24"/>
        <v>0</v>
      </c>
      <c r="H156" s="79">
        <v>60</v>
      </c>
    </row>
    <row r="157" spans="1:8" s="4" customFormat="1" x14ac:dyDescent="0.25">
      <c r="A157" s="8"/>
      <c r="B157" s="140"/>
      <c r="C157" s="100" t="s">
        <v>94</v>
      </c>
      <c r="D157" s="148">
        <v>35</v>
      </c>
      <c r="E157" s="146" t="s">
        <v>35</v>
      </c>
      <c r="F157" s="42"/>
      <c r="G157" s="124">
        <f t="shared" si="24"/>
        <v>0</v>
      </c>
      <c r="H157" s="79">
        <v>60</v>
      </c>
    </row>
    <row r="158" spans="1:8" s="4" customFormat="1" x14ac:dyDescent="0.25">
      <c r="A158" s="8"/>
      <c r="B158" s="140"/>
      <c r="C158" s="100" t="s">
        <v>146</v>
      </c>
      <c r="D158" s="148">
        <v>60</v>
      </c>
      <c r="E158" s="146" t="s">
        <v>35</v>
      </c>
      <c r="F158" s="42"/>
      <c r="G158" s="124">
        <f t="shared" si="24"/>
        <v>0</v>
      </c>
      <c r="H158" s="79">
        <v>45</v>
      </c>
    </row>
    <row r="159" spans="1:8" s="4" customFormat="1" ht="18" customHeight="1" x14ac:dyDescent="0.25">
      <c r="A159" s="8"/>
      <c r="B159" s="140"/>
      <c r="C159" s="100" t="s">
        <v>95</v>
      </c>
      <c r="D159" s="148">
        <v>1</v>
      </c>
      <c r="E159" s="146" t="s">
        <v>35</v>
      </c>
      <c r="F159" s="42"/>
      <c r="G159" s="124">
        <f t="shared" si="24"/>
        <v>0</v>
      </c>
      <c r="H159" s="79">
        <v>500</v>
      </c>
    </row>
    <row r="160" spans="1:8" s="4" customFormat="1" ht="15.75" thickBot="1" x14ac:dyDescent="0.3">
      <c r="A160" s="8"/>
      <c r="B160" s="140"/>
      <c r="C160" s="285" t="s">
        <v>96</v>
      </c>
      <c r="D160" s="186">
        <v>1</v>
      </c>
      <c r="E160" s="149" t="s">
        <v>35</v>
      </c>
      <c r="F160" s="278"/>
      <c r="G160" s="127">
        <f t="shared" si="24"/>
        <v>0</v>
      </c>
      <c r="H160" s="79">
        <v>3000</v>
      </c>
    </row>
    <row r="161" spans="1:8" s="4" customFormat="1" ht="21" customHeight="1" thickBot="1" x14ac:dyDescent="0.3">
      <c r="A161" s="8"/>
      <c r="B161" s="140"/>
      <c r="C161" s="191" t="s">
        <v>114</v>
      </c>
      <c r="D161" s="192"/>
      <c r="E161" s="193"/>
      <c r="F161" s="194"/>
      <c r="G161" s="195">
        <f>SUM(G162:G178)</f>
        <v>0</v>
      </c>
      <c r="H161" s="80" t="s">
        <v>97</v>
      </c>
    </row>
    <row r="162" spans="1:8" s="4" customFormat="1" x14ac:dyDescent="0.25">
      <c r="A162" s="8"/>
      <c r="B162" s="295"/>
      <c r="C162" s="321" t="s">
        <v>98</v>
      </c>
      <c r="D162" s="187">
        <v>8</v>
      </c>
      <c r="E162" s="187" t="s">
        <v>99</v>
      </c>
      <c r="F162" s="188"/>
      <c r="G162" s="189">
        <f t="shared" ref="G162:G177" si="25">ROUND((ROUND(F162,2))*D162,2)</f>
        <v>0</v>
      </c>
      <c r="H162" s="79">
        <v>300</v>
      </c>
    </row>
    <row r="163" spans="1:8" s="4" customFormat="1" x14ac:dyDescent="0.25">
      <c r="A163" s="8"/>
      <c r="B163" s="295"/>
      <c r="C163" s="322"/>
      <c r="D163" s="148">
        <v>8</v>
      </c>
      <c r="E163" s="148" t="s">
        <v>86</v>
      </c>
      <c r="F163" s="42"/>
      <c r="G163" s="136">
        <f t="shared" si="25"/>
        <v>0</v>
      </c>
      <c r="H163" s="79">
        <v>350</v>
      </c>
    </row>
    <row r="164" spans="1:8" s="4" customFormat="1" x14ac:dyDescent="0.25">
      <c r="A164" s="8"/>
      <c r="B164" s="295"/>
      <c r="C164" s="100" t="s">
        <v>100</v>
      </c>
      <c r="D164" s="148">
        <v>20</v>
      </c>
      <c r="E164" s="148" t="s">
        <v>87</v>
      </c>
      <c r="F164" s="42"/>
      <c r="G164" s="136">
        <f t="shared" si="25"/>
        <v>0</v>
      </c>
      <c r="H164" s="79">
        <v>300</v>
      </c>
    </row>
    <row r="165" spans="1:8" s="4" customFormat="1" x14ac:dyDescent="0.25">
      <c r="A165" s="8"/>
      <c r="B165" s="295"/>
      <c r="C165" s="100" t="s">
        <v>101</v>
      </c>
      <c r="D165" s="208">
        <v>1330</v>
      </c>
      <c r="E165" s="148" t="s">
        <v>36</v>
      </c>
      <c r="F165" s="42"/>
      <c r="G165" s="136">
        <f t="shared" si="25"/>
        <v>0</v>
      </c>
      <c r="H165" s="79">
        <v>2</v>
      </c>
    </row>
    <row r="166" spans="1:8" s="4" customFormat="1" x14ac:dyDescent="0.25">
      <c r="A166" s="8"/>
      <c r="B166" s="295"/>
      <c r="C166" s="100" t="s">
        <v>137</v>
      </c>
      <c r="D166" s="146">
        <v>25</v>
      </c>
      <c r="E166" s="146" t="s">
        <v>35</v>
      </c>
      <c r="F166" s="42"/>
      <c r="G166" s="136">
        <f t="shared" si="25"/>
        <v>0</v>
      </c>
      <c r="H166" s="79">
        <v>400</v>
      </c>
    </row>
    <row r="167" spans="1:8" s="4" customFormat="1" ht="30" x14ac:dyDescent="0.25">
      <c r="A167" s="8"/>
      <c r="B167" s="295"/>
      <c r="C167" s="100" t="s">
        <v>138</v>
      </c>
      <c r="D167" s="146">
        <v>1</v>
      </c>
      <c r="E167" s="146" t="s">
        <v>35</v>
      </c>
      <c r="F167" s="42"/>
      <c r="G167" s="136">
        <f t="shared" si="25"/>
        <v>0</v>
      </c>
      <c r="H167" s="79"/>
    </row>
    <row r="168" spans="1:8" s="4" customFormat="1" x14ac:dyDescent="0.25">
      <c r="A168" s="8"/>
      <c r="B168" s="295"/>
      <c r="C168" s="100" t="s">
        <v>139</v>
      </c>
      <c r="D168" s="146">
        <v>1</v>
      </c>
      <c r="E168" s="146" t="s">
        <v>35</v>
      </c>
      <c r="F168" s="42"/>
      <c r="G168" s="136">
        <f t="shared" si="25"/>
        <v>0</v>
      </c>
      <c r="H168" s="79"/>
    </row>
    <row r="169" spans="1:8" s="4" customFormat="1" x14ac:dyDescent="0.25">
      <c r="A169" s="8"/>
      <c r="B169" s="295"/>
      <c r="C169" s="100" t="s">
        <v>140</v>
      </c>
      <c r="D169" s="146">
        <v>1</v>
      </c>
      <c r="E169" s="146" t="s">
        <v>35</v>
      </c>
      <c r="F169" s="42"/>
      <c r="G169" s="136">
        <f t="shared" si="25"/>
        <v>0</v>
      </c>
      <c r="H169" s="79"/>
    </row>
    <row r="170" spans="1:8" s="4" customFormat="1" x14ac:dyDescent="0.25">
      <c r="A170" s="8"/>
      <c r="B170" s="295"/>
      <c r="C170" s="205" t="s">
        <v>121</v>
      </c>
      <c r="D170" s="146">
        <v>1</v>
      </c>
      <c r="E170" s="146" t="s">
        <v>35</v>
      </c>
      <c r="F170" s="42"/>
      <c r="G170" s="136">
        <f t="shared" si="25"/>
        <v>0</v>
      </c>
      <c r="H170" s="79"/>
    </row>
    <row r="171" spans="1:8" s="4" customFormat="1" x14ac:dyDescent="0.25">
      <c r="A171" s="8"/>
      <c r="B171" s="295"/>
      <c r="C171" s="100" t="s">
        <v>195</v>
      </c>
      <c r="D171" s="148">
        <v>1</v>
      </c>
      <c r="E171" s="146" t="s">
        <v>35</v>
      </c>
      <c r="F171" s="42"/>
      <c r="G171" s="136">
        <f t="shared" si="25"/>
        <v>0</v>
      </c>
      <c r="H171" s="79"/>
    </row>
    <row r="172" spans="1:8" s="4" customFormat="1" x14ac:dyDescent="0.25">
      <c r="A172" s="8"/>
      <c r="B172" s="295"/>
      <c r="C172" s="100" t="s">
        <v>109</v>
      </c>
      <c r="D172" s="148">
        <v>3</v>
      </c>
      <c r="E172" s="146" t="s">
        <v>35</v>
      </c>
      <c r="F172" s="42"/>
      <c r="G172" s="136">
        <f t="shared" si="25"/>
        <v>0</v>
      </c>
      <c r="H172" s="79"/>
    </row>
    <row r="173" spans="1:8" s="4" customFormat="1" x14ac:dyDescent="0.25">
      <c r="A173" s="8"/>
      <c r="B173" s="295"/>
      <c r="C173" s="100" t="s">
        <v>110</v>
      </c>
      <c r="D173" s="148">
        <v>4</v>
      </c>
      <c r="E173" s="146" t="s">
        <v>35</v>
      </c>
      <c r="F173" s="42"/>
      <c r="G173" s="136">
        <f t="shared" si="25"/>
        <v>0</v>
      </c>
      <c r="H173" s="79"/>
    </row>
    <row r="174" spans="1:8" s="4" customFormat="1" x14ac:dyDescent="0.25">
      <c r="A174" s="8"/>
      <c r="B174" s="295"/>
      <c r="C174" s="100" t="s">
        <v>196</v>
      </c>
      <c r="D174" s="148">
        <v>2</v>
      </c>
      <c r="E174" s="146" t="s">
        <v>35</v>
      </c>
      <c r="F174" s="42"/>
      <c r="G174" s="136">
        <f t="shared" si="25"/>
        <v>0</v>
      </c>
      <c r="H174" s="79"/>
    </row>
    <row r="175" spans="1:8" s="4" customFormat="1" ht="30" x14ac:dyDescent="0.25">
      <c r="A175" s="8"/>
      <c r="B175" s="295"/>
      <c r="C175" s="100" t="s">
        <v>197</v>
      </c>
      <c r="D175" s="148">
        <v>2</v>
      </c>
      <c r="E175" s="146" t="s">
        <v>35</v>
      </c>
      <c r="F175" s="42"/>
      <c r="G175" s="136">
        <f t="shared" si="25"/>
        <v>0</v>
      </c>
      <c r="H175" s="79"/>
    </row>
    <row r="176" spans="1:8" s="4" customFormat="1" x14ac:dyDescent="0.25">
      <c r="A176" s="271"/>
      <c r="B176" s="295"/>
      <c r="C176" s="100" t="s">
        <v>198</v>
      </c>
      <c r="D176" s="148">
        <v>1</v>
      </c>
      <c r="E176" s="146" t="s">
        <v>35</v>
      </c>
      <c r="F176" s="42"/>
      <c r="G176" s="136">
        <f t="shared" si="25"/>
        <v>0</v>
      </c>
      <c r="H176" s="79"/>
    </row>
    <row r="177" spans="1:29" s="4" customFormat="1" ht="23.25" customHeight="1" x14ac:dyDescent="0.25">
      <c r="A177" s="8"/>
      <c r="B177" s="295"/>
      <c r="C177" s="100" t="s">
        <v>199</v>
      </c>
      <c r="D177" s="148">
        <v>3</v>
      </c>
      <c r="E177" s="146" t="s">
        <v>35</v>
      </c>
      <c r="F177" s="42"/>
      <c r="G177" s="136">
        <f t="shared" si="25"/>
        <v>0</v>
      </c>
      <c r="H177" s="79"/>
    </row>
    <row r="178" spans="1:29" ht="15.75" thickBot="1" x14ac:dyDescent="0.3">
      <c r="B178" s="298"/>
      <c r="C178" s="285" t="s">
        <v>200</v>
      </c>
      <c r="D178" s="186">
        <v>8</v>
      </c>
      <c r="E178" s="149" t="s">
        <v>35</v>
      </c>
      <c r="F178" s="278"/>
      <c r="G178" s="179">
        <f t="shared" ref="G178" si="26">ROUND((ROUND(F178,2))*D178,2)</f>
        <v>0</v>
      </c>
      <c r="P178" s="25"/>
      <c r="Q178" s="25"/>
      <c r="R178" s="25"/>
      <c r="S178" s="25"/>
    </row>
    <row r="179" spans="1:29" s="269" customFormat="1" ht="15.75" thickBot="1" x14ac:dyDescent="0.3">
      <c r="A179" s="271"/>
      <c r="B179" s="150"/>
      <c r="C179" s="93"/>
      <c r="D179" s="294"/>
      <c r="E179" s="85"/>
      <c r="F179" s="150"/>
      <c r="G179" s="150"/>
      <c r="H179" s="76"/>
      <c r="J179" s="11"/>
      <c r="K179" s="12"/>
      <c r="M179" s="13"/>
      <c r="N179" s="14"/>
      <c r="P179" s="234"/>
      <c r="Q179" s="234"/>
      <c r="R179" s="234"/>
      <c r="S179" s="234"/>
    </row>
    <row r="180" spans="1:29" ht="15.75" thickBot="1" x14ac:dyDescent="0.3">
      <c r="A180" s="229"/>
      <c r="B180" s="249">
        <v>6</v>
      </c>
      <c r="C180" s="309" t="s">
        <v>192</v>
      </c>
      <c r="D180" s="323"/>
      <c r="E180" s="323"/>
      <c r="F180" s="323"/>
      <c r="G180" s="281">
        <f>+G181</f>
        <v>0</v>
      </c>
      <c r="H180" s="247"/>
      <c r="I180" s="223"/>
      <c r="J180" s="230"/>
      <c r="K180" s="231"/>
      <c r="L180" s="223"/>
      <c r="M180" s="236"/>
      <c r="N180" s="237"/>
      <c r="O180" s="223"/>
      <c r="P180" s="242">
        <v>0</v>
      </c>
      <c r="Q180" s="243"/>
      <c r="R180" s="243"/>
      <c r="S180" s="238"/>
      <c r="T180" s="244"/>
      <c r="U180" s="221"/>
      <c r="V180" s="221"/>
      <c r="W180" s="221"/>
      <c r="X180" s="221"/>
      <c r="Y180" s="221"/>
      <c r="Z180" s="221"/>
      <c r="AA180" s="221"/>
      <c r="AB180" s="221"/>
      <c r="AC180" s="221"/>
    </row>
    <row r="181" spans="1:29" ht="15.75" thickBot="1" x14ac:dyDescent="0.3">
      <c r="A181" s="232"/>
      <c r="B181" s="252"/>
      <c r="C181" s="253" t="s">
        <v>179</v>
      </c>
      <c r="D181" s="254">
        <v>1</v>
      </c>
      <c r="E181" s="255" t="s">
        <v>3</v>
      </c>
      <c r="F181" s="245"/>
      <c r="G181" s="181">
        <f>ROUND((ROUND(F181,2))*D181,2)</f>
        <v>0</v>
      </c>
      <c r="H181" s="257"/>
      <c r="I181" s="234"/>
      <c r="J181" s="225"/>
      <c r="K181" s="226"/>
      <c r="L181" s="234"/>
      <c r="M181" s="227"/>
      <c r="N181" s="228"/>
      <c r="O181" s="234"/>
      <c r="P181" s="242">
        <v>0</v>
      </c>
      <c r="Q181" s="246"/>
      <c r="R181" s="246"/>
      <c r="S181" s="240"/>
      <c r="T181" s="234"/>
      <c r="U181" s="221"/>
      <c r="V181" s="221"/>
      <c r="W181" s="221"/>
      <c r="X181" s="221"/>
      <c r="Y181" s="221"/>
      <c r="Z181" s="221"/>
      <c r="AA181" s="221"/>
      <c r="AB181" s="221"/>
      <c r="AC181" s="221"/>
    </row>
    <row r="182" spans="1:29" s="267" customFormat="1" ht="15.75" thickBot="1" x14ac:dyDescent="0.3">
      <c r="A182" s="258"/>
      <c r="B182" s="251"/>
      <c r="C182" s="259"/>
      <c r="D182" s="260"/>
      <c r="E182" s="261"/>
      <c r="F182" s="307"/>
      <c r="G182" s="256"/>
      <c r="H182" s="248"/>
      <c r="I182" s="262"/>
      <c r="J182" s="263"/>
      <c r="K182" s="264"/>
      <c r="L182" s="262"/>
      <c r="M182" s="265"/>
      <c r="N182" s="266"/>
      <c r="O182" s="262"/>
      <c r="P182" s="240"/>
      <c r="Q182" s="235"/>
      <c r="R182" s="235"/>
      <c r="S182" s="240"/>
      <c r="T182" s="262"/>
    </row>
    <row r="183" spans="1:29" ht="15.75" customHeight="1" thickBot="1" x14ac:dyDescent="0.3">
      <c r="B183" s="249">
        <v>7</v>
      </c>
      <c r="C183" s="309" t="s">
        <v>119</v>
      </c>
      <c r="D183" s="310"/>
      <c r="E183" s="310"/>
      <c r="F183" s="310"/>
      <c r="G183" s="250">
        <f>SUM(G184:G184)</f>
        <v>0</v>
      </c>
    </row>
    <row r="184" spans="1:29" ht="30.75" thickBot="1" x14ac:dyDescent="0.3">
      <c r="B184" s="180"/>
      <c r="C184" s="253" t="s">
        <v>119</v>
      </c>
      <c r="D184" s="254">
        <v>1</v>
      </c>
      <c r="E184" s="254" t="s">
        <v>3</v>
      </c>
      <c r="F184" s="233"/>
      <c r="G184" s="181">
        <f>ROUND((ROUND(F184,2))*D184,2)</f>
        <v>0</v>
      </c>
    </row>
    <row r="185" spans="1:29" x14ac:dyDescent="0.25">
      <c r="D185" s="81"/>
    </row>
  </sheetData>
  <sheetProtection algorithmName="SHA-512" hashValue="GlsBs3hrqBJTj4Xs5M3rt7kOZD1Fl54ngkWwGU4C6EWGonIMq3vtUdAJXSX1lVGsuPYNpEgfsoj/ARrhJG0jDg==" saltValue="6GXp2FAsTOItbTRIS9EXaw==" spinCount="100000" sheet="1" selectLockedCells="1"/>
  <mergeCells count="34">
    <mergeCell ref="C43:F43"/>
    <mergeCell ref="C94:F94"/>
    <mergeCell ref="B95:B96"/>
    <mergeCell ref="D63:G63"/>
    <mergeCell ref="C64:F64"/>
    <mergeCell ref="C67:F67"/>
    <mergeCell ref="C72:F72"/>
    <mergeCell ref="C60:F60"/>
    <mergeCell ref="C55:F55"/>
    <mergeCell ref="C51:F51"/>
    <mergeCell ref="C62:F62"/>
    <mergeCell ref="C41:F41"/>
    <mergeCell ref="C15:F15"/>
    <mergeCell ref="C16:F16"/>
    <mergeCell ref="C18:F18"/>
    <mergeCell ref="C25:F25"/>
    <mergeCell ref="C38:F38"/>
    <mergeCell ref="C11:F11"/>
    <mergeCell ref="B2:G2"/>
    <mergeCell ref="C3:G3"/>
    <mergeCell ref="B4:C4"/>
    <mergeCell ref="C6:F6"/>
    <mergeCell ref="C98:F98"/>
    <mergeCell ref="C140:C141"/>
    <mergeCell ref="C99:F99"/>
    <mergeCell ref="C183:F183"/>
    <mergeCell ref="C110:F110"/>
    <mergeCell ref="C105:F105"/>
    <mergeCell ref="C100:F100"/>
    <mergeCell ref="C162:C163"/>
    <mergeCell ref="C180:F180"/>
    <mergeCell ref="C120:F120"/>
    <mergeCell ref="C128:F128"/>
    <mergeCell ref="C144:F144"/>
  </mergeCells>
  <dataValidations disablePrompts="1" count="2">
    <dataValidation type="decimal" allowBlank="1" showInputMessage="1" showErrorMessage="1" sqref="F105">
      <formula1>ROUND(F187:F1048534,2)</formula1>
      <formula2>ROUND(F187:F1048534,2)</formula2>
    </dataValidation>
    <dataValidation type="decimal" allowBlank="1" showInputMessage="1" showErrorMessage="1" sqref="F110">
      <formula1>ROUND(F191:F1048538,2)</formula1>
      <formula2>ROUND(F191:F1048538,2)</formula2>
    </dataValidation>
  </dataValidations>
  <pageMargins left="0.70866141732283472" right="0.70866141732283472" top="0.74803149606299213" bottom="0.74803149606299213" header="0.31496062992125984" footer="0.31496062992125984"/>
  <pageSetup paperSize="9" scale="47" fitToHeight="0" orientation="portrait" r:id="rId1"/>
  <rowBreaks count="2" manualBreakCount="2">
    <brk id="67" min="1" max="6" man="1"/>
    <brk id="160" min="1" max="6" man="1"/>
  </rowBreaks>
  <colBreaks count="1" manualBreakCount="1">
    <brk id="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Specifikacija</vt:lpstr>
      <vt:lpstr>Specifikacija!Področje_tiskanja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Matjana Urek</dc:creator>
  <cp:lastModifiedBy>Matjana Urek</cp:lastModifiedBy>
  <cp:lastPrinted>2022-07-05T06:11:49Z</cp:lastPrinted>
  <dcterms:created xsi:type="dcterms:W3CDTF">2014-06-13T05:19:13Z</dcterms:created>
  <dcterms:modified xsi:type="dcterms:W3CDTF">2022-10-25T08:57:39Z</dcterms:modified>
</cp:coreProperties>
</file>